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127" i="5" l="1"/>
  <c r="C126" i="5"/>
  <c r="J39" i="8"/>
  <c r="J38" i="8"/>
  <c r="J37" i="8"/>
  <c r="J36" i="8"/>
  <c r="J35" i="8"/>
  <c r="J34" i="8"/>
  <c r="J33" i="8"/>
  <c r="J31" i="8"/>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F129" i="34" s="1"/>
  <c r="C216" i="5"/>
  <c r="C224" i="5"/>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c r="G15" i="145" s="1"/>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G30" i="108" s="1"/>
  <c r="B1130" i="106"/>
  <c r="D1130"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58" i="36" s="1"/>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7" i="36"/>
  <c r="D60" i="36"/>
  <c r="D75" i="36"/>
  <c r="D77" i="36"/>
  <c r="D78" i="36"/>
  <c r="D85" i="36"/>
  <c r="B64" i="127"/>
  <c r="B65" i="127"/>
  <c r="D26" i="108"/>
  <c r="E26" i="108"/>
  <c r="F26" i="108"/>
  <c r="G26" i="108"/>
  <c r="E27" i="108"/>
  <c r="G27" i="108"/>
  <c r="F36" i="108"/>
  <c r="F37" i="108"/>
  <c r="G28"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F106" i="34" s="1"/>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6" i="4"/>
  <c r="K13" i="4"/>
  <c r="B3572" i="106" s="1"/>
  <c r="D3572" i="106" s="1"/>
  <c r="D14" i="4"/>
  <c r="B2570" i="106" s="1"/>
  <c r="D2570" i="106" s="1"/>
  <c r="F14" i="4"/>
  <c r="E15" i="4"/>
  <c r="B2633" i="106" s="1"/>
  <c r="D2633" i="106" s="1"/>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5" i="7"/>
  <c r="B1761" i="106" s="1"/>
  <c r="D1761" i="106" s="1"/>
  <c r="D9" i="7"/>
  <c r="B1767" i="106" s="1"/>
  <c r="D1767" i="106" s="1"/>
  <c r="D14" i="7"/>
  <c r="B1770" i="106" s="1"/>
  <c r="D1770" i="106" s="1"/>
  <c r="B5770" i="106"/>
  <c r="D5770" i="106" s="1"/>
  <c r="G173" i="5"/>
  <c r="B5778" i="106" s="1"/>
  <c r="D5778" i="106" s="1"/>
  <c r="F135" i="34"/>
  <c r="F130" i="34"/>
  <c r="F127" i="34"/>
  <c r="F126"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H109" i="5"/>
  <c r="F109" i="5"/>
  <c r="F4" i="4" s="1"/>
  <c r="F105" i="34"/>
  <c r="B6025" i="106"/>
  <c r="D6025" i="106" s="1"/>
  <c r="H4" i="4"/>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16" i="11" l="1"/>
  <c r="B2055" i="106" s="1"/>
  <c r="D2055" i="106" s="1"/>
  <c r="F16" i="11"/>
  <c r="B2031" i="106" s="1"/>
  <c r="D2031" i="106" s="1"/>
  <c r="L13" i="11"/>
  <c r="B2060" i="106" s="1"/>
  <c r="D2060" i="106" s="1"/>
  <c r="F19" i="7"/>
  <c r="J13" i="4"/>
  <c r="B7042" i="106" s="1"/>
  <c r="D7042" i="106" s="1"/>
  <c r="K278" i="29"/>
  <c r="K223" i="29"/>
  <c r="B1474" i="106" s="1"/>
  <c r="D1474" i="106" s="1"/>
  <c r="F67" i="34"/>
  <c r="B7074" i="106"/>
  <c r="D7074" i="106" s="1"/>
  <c r="F65" i="34"/>
  <c r="C204" i="29"/>
  <c r="B1340" i="106" s="1"/>
  <c r="D1340" i="106" s="1"/>
  <c r="K178" i="29"/>
  <c r="F13" i="4" s="1"/>
  <c r="B2596" i="106" s="1"/>
  <c r="D2596" i="106" s="1"/>
  <c r="F61" i="34"/>
  <c r="G29" i="108"/>
  <c r="E29" i="108"/>
  <c r="E28" i="108"/>
  <c r="E129" i="29"/>
  <c r="F28" i="108"/>
  <c r="F40" i="108" s="1"/>
  <c r="G42" i="108" s="1"/>
  <c r="C129" i="29"/>
  <c r="B2974" i="106"/>
  <c r="D2974" i="106" s="1"/>
  <c r="B2789" i="106"/>
  <c r="D2789" i="106" s="1"/>
  <c r="C14" i="4"/>
  <c r="B2558" i="106" s="1"/>
  <c r="D2558" i="106" s="1"/>
  <c r="G39" i="108"/>
  <c r="D37" i="108"/>
  <c r="E30" i="108"/>
  <c r="D31" i="108"/>
  <c r="F31" i="108"/>
  <c r="B1131" i="106"/>
  <c r="D1131" i="106" s="1"/>
  <c r="D27" i="108"/>
  <c r="B6848" i="106"/>
  <c r="D6848" i="106" s="1"/>
  <c r="F173" i="5"/>
  <c r="F6" i="4" s="1"/>
  <c r="B2593" i="106" s="1"/>
  <c r="D2593" i="106" s="1"/>
  <c r="F110" i="34"/>
  <c r="B5618" i="106"/>
  <c r="D5618" i="106" s="1"/>
  <c r="J109" i="5"/>
  <c r="B6352" i="106" s="1"/>
  <c r="D6352" i="106" s="1"/>
  <c r="D7" i="7"/>
  <c r="B1763" i="106" s="1"/>
  <c r="D1763" i="106" s="1"/>
  <c r="C172" i="5"/>
  <c r="F104" i="34"/>
  <c r="D4" i="7"/>
  <c r="B1760" i="106" s="1"/>
  <c r="D1760" i="106" s="1"/>
  <c r="G109" i="5"/>
  <c r="B5588" i="106"/>
  <c r="D5588" i="106" s="1"/>
  <c r="E109" i="5"/>
  <c r="E4" i="4" s="1"/>
  <c r="B2630" i="106" s="1"/>
  <c r="D2630" i="106" s="1"/>
  <c r="D109" i="5"/>
  <c r="C109" i="5"/>
  <c r="B5121" i="106" s="1"/>
  <c r="D5121" i="106" s="1"/>
  <c r="D13" i="7"/>
  <c r="B3726" i="106" s="1"/>
  <c r="D3726" i="106" s="1"/>
  <c r="I76" i="4"/>
  <c r="D41" i="3"/>
  <c r="D74" i="36"/>
  <c r="D59" i="36"/>
  <c r="D53" i="36"/>
  <c r="H33" i="118"/>
  <c r="D11" i="37"/>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H8" i="4"/>
  <c r="D274" i="5"/>
  <c r="B3447" i="106"/>
  <c r="D3447" i="106" s="1"/>
  <c r="B7270" i="106"/>
  <c r="C34" i="131"/>
  <c r="L16" i="11" l="1"/>
  <c r="B2061" i="106" s="1"/>
  <c r="D2061" i="106" s="1"/>
  <c r="G15" i="4"/>
  <c r="B6032" i="106" s="1"/>
  <c r="D6032" i="106" s="1"/>
  <c r="F73" i="34"/>
  <c r="B3724" i="106"/>
  <c r="D3724" i="106" s="1"/>
  <c r="G12" i="4"/>
  <c r="B2607" i="106" s="1"/>
  <c r="D2607" i="106" s="1"/>
  <c r="B1381" i="106"/>
  <c r="D1381" i="106" s="1"/>
  <c r="B1241" i="106"/>
  <c r="D1241" i="106" s="1"/>
  <c r="E150" i="29"/>
  <c r="B1242" i="106" s="1"/>
  <c r="D1242" i="106" s="1"/>
  <c r="B1225" i="106"/>
  <c r="D1225" i="106" s="1"/>
  <c r="C150" i="29"/>
  <c r="B1226" i="106" s="1"/>
  <c r="D1226" i="106" s="1"/>
  <c r="D40" i="108"/>
  <c r="E42" i="108" s="1"/>
  <c r="C114" i="29"/>
  <c r="B757" i="106" s="1"/>
  <c r="D757" i="106" s="1"/>
  <c r="F175" i="34"/>
  <c r="F275" i="5"/>
  <c r="B5720" i="106" s="1"/>
  <c r="D5720" i="106" s="1"/>
  <c r="J4" i="4"/>
  <c r="B6220" i="106" s="1"/>
  <c r="D6220" i="106" s="1"/>
  <c r="J275" i="5"/>
  <c r="D19" i="7"/>
  <c r="B1775" i="106" s="1"/>
  <c r="D1775" i="106" s="1"/>
  <c r="B5214" i="106"/>
  <c r="D5214" i="106" s="1"/>
  <c r="C173" i="5"/>
  <c r="B6024" i="106"/>
  <c r="D6024" i="106" s="1"/>
  <c r="G4" i="4"/>
  <c r="B2603" i="106" s="1"/>
  <c r="D2603" i="106" s="1"/>
  <c r="B5356" i="106"/>
  <c r="D5356" i="106" s="1"/>
  <c r="D4" i="4"/>
  <c r="B2564" i="106" s="1"/>
  <c r="D2564" i="106" s="1"/>
  <c r="C4" i="4"/>
  <c r="B2551" i="106" s="1"/>
  <c r="D2551" i="106" s="1"/>
  <c r="B3318" i="106"/>
  <c r="D3318" i="106" s="1"/>
  <c r="I77" i="4"/>
  <c r="B3319" i="106" s="1"/>
  <c r="D3319" i="106" s="1"/>
  <c r="B124" i="106"/>
  <c r="D124" i="106" s="1"/>
  <c r="D51"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<sst xmlns="http://schemas.openxmlformats.org/spreadsheetml/2006/main" count="5039" uniqueCount="2126">
  <si>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</si>
  <si>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</si>
  <si>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</si>
  <si>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</si>
  <si>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</si>
  <si>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</si>
  <si>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</si>
  <si>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</si>
  <si>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</si>
  <si>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</si>
  <si>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</si>
  <si>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</si>
  <si>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</si>
  <si>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</si>
  <si>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</si>
  <si>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</si>
  <si>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</si>
  <si>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</si>
  <si>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</si>
  <si>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</si>
  <si>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</si>
  <si>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</si>
  <si>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</si>
  <si>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</si>
  <si>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</si>
  <si>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</si>
  <si>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</si>
  <si>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</si>
  <si>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</si>
  <si>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</si>
  <si>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</si>
  <si>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</si>
  <si>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</si>
  <si>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</si>
  <si>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</si>
  <si>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</si>
  <si>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</si>
  <si>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</si>
  <si>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</si>
  <si>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</si>
  <si>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</si>
  <si>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</si>
  <si>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</si>
  <si>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</si>
  <si>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</si>
  <si>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</si>
  <si>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</si>
  <si>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</si>
  <si>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</si>
  <si>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</si>
  <si>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</si>
  <si>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</si>
  <si>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</si>
  <si>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</si>
  <si>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</si>
  <si>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</si>
  <si>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</si>
  <si>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</si>
  <si>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</si>
  <si>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</si>
  <si>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</si>
  <si>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</si>
  <si>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</si>
  <si>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</si>
  <si>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</si>
  <si>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</si>
  <si>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</si>
  <si>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</si>
  <si>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</si>
  <si>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</si>
  <si>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</si>
  <si>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</si>
  <si>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</si>
  <si>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</si>
  <si>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</si>
  <si>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</si>
  <si>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</si>
  <si>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</si>
  <si>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</si>
  <si>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</si>
  <si>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</si>
  <si>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</si>
  <si>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</si>
  <si>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</si>
  <si>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</si>
  <si>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</si>
  <si>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</si>
  <si>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</si>
  <si>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</si>
  <si>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</si>
  <si>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</si>
  <si>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</si>
  <si>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</si>
  <si>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</si>
  <si>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</si>
  <si>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</si>
  <si>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</si>
  <si>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</si>
  <si>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</si>
  <si>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</si>
  <si>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</si>
  <si>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</si>
  <si>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</si>
  <si>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</si>
  <si>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</si>
  <si>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</si>
  <si>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</si>
  <si>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</si>
  <si>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</si>
  <si>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</si>
  <si>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</si>
  <si>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</si>
  <si>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</si>
  <si>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</si>
  <si>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</si>
  <si>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</si>
  <si>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</si>
  <si>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</si>
  <si>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</si>
  <si>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</si>
  <si>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</si>
  <si>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</si>
  <si>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</si>
  <si>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</si>
  <si>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</si>
  <si>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</si>
  <si>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</si>
  <si>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</si>
  <si>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</si>
  <si>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</si>
  <si>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</si>
  <si>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</si>
  <si>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</si>
  <si>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</si>
  <si>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</si>
  <si>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</si>
  <si>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</si>
  <si>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</si>
  <si>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</si>
  <si>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</si>
  <si>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</si>
  <si>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</si>
  <si>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</si>
  <si>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</si>
  <si>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</si>
  <si>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</si>
  <si>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</si>
  <si>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</si>
  <si>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</si>
  <si>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</si>
  <si>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</si>
  <si>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</si>
  <si>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</si>
  <si>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</si>
  <si>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</si>
  <si>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</si>
  <si>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</si>
  <si>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</si>
  <si>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</si>
  <si>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</si>
  <si>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</si>
  <si>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</si>
  <si>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</si>
  <si>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</si>
  <si>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</si>
  <si>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</si>
  <si>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</si>
  <si>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</si>
  <si>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</si>
  <si>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</si>
  <si>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</si>
  <si>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</si>
  <si>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</si>
  <si>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</si>
  <si>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</si>
  <si>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</si>
  <si>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</si>
  <si>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</si>
  <si>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</si>
  <si>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</si>
  <si>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</si>
  <si>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</si>
  <si>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</si>
  <si>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</si>
  <si>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</si>
  <si>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</si>
  <si>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</si>
  <si>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</si>
  <si>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</si>
  <si>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</si>
  <si>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</si>
  <si>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</si>
  <si>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</si>
  <si>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</si>
  <si>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</si>
  <si>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</si>
  <si>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</si>
  <si>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</si>
  <si>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</si>
  <si>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</si>
  <si>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</si>
  <si>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</si>
  <si>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</si>
  <si>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</si>
  <si>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</si>
  <si>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</si>
  <si>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</si>
  <si>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</si>
  <si>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</si>
  <si>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</si>
  <si>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</si>
  <si>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</si>
  <si>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</si>
  <si>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</si>
  <si>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</si>
  <si>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</si>
  <si>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</si>
  <si>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</si>
  <si>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</si>
  <si>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</si>
  <si>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</si>
  <si>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</si>
  <si>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</si>
  <si>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</si>
  <si>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</si>
  <si>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</si>
  <si>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</si>
  <si>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</si>
  <si>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</si>
  <si>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</si>
  <si>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</si>
  <si>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</si>
  <si>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</si>
  <si>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</si>
  <si>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</si>
  <si>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</si>
  <si>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</si>
  <si>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</si>
  <si>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</si>
  <si>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</si>
  <si>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</si>
  <si>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</si>
  <si>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</si>
  <si>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</si>
  <si>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</si>
  <si>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</si>
  <si>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</si>
  <si>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</si>
  <si>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</si>
  <si>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</si>
  <si>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</si>
  <si>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</si>
  <si>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</si>
  <si>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</si>
  <si>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</si>
  <si>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</si>
  <si>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</si>
  <si>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</si>
  <si>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</si>
  <si>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</si>
  <si>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</si>
  <si>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</si>
  <si>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</si>
  <si>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</si>
  <si>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</si>
  <si>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</si>
  <si>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</si>
  <si>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</si>
  <si>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</si>
  <si>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</si>
  <si>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</si>
  <si>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</si>
  <si>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</si>
  <si>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</si>
  <si>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</si>
  <si>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</si>
  <si>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</si>
  <si>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</si>
  <si>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</si>
  <si>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</si>
  <si>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</si>
  <si>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</si>
  <si>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</si>
  <si>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</si>
  <si>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</si>
  <si>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</si>
  <si>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</si>
  <si>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</si>
  <si>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</si>
  <si>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</si>
  <si>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</si>
  <si>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</si>
  <si>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</si>
  <si>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</si>
  <si>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</si>
  <si>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</si>
  <si>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</si>
  <si>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</si>
  <si>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</si>
  <si>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</si>
  <si>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</si>
  <si>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</si>
  <si>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</si>
  <si>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</si>
  <si>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</si>
  <si>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</si>
  <si>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</si>
  <si>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</si>
  <si>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</si>
  <si>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</si>
  <si>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</si>
  <si>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</si>
  <si>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</si>
  <si>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</si>
  <si>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</si>
  <si>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</si>
  <si>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</si>
  <si>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</si>
  <si>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</si>
  <si>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</si>
  <si>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</si>
  <si>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</si>
  <si>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</si>
  <si>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</si>
  <si>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</si>
  <si>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</si>
  <si>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</si>
  <si>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</si>
  <si>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</si>
  <si>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</si>
  <si>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</si>
  <si>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</si>
  <si>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</si>
  <si>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</si>
  <si>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</si>
  <si>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</si>
  <si>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</si>
  <si>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</si>
  <si>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</si>
  <si>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</si>
  <si>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</si>
  <si>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</si>
  <si>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</si>
  <si>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</si>
  <si>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</si>
  <si>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</si>
  <si>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</si>
  <si>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</si>
  <si>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</si>
  <si>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</si>
  <si>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</si>
  <si>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</si>
  <si>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</si>
  <si>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</si>
  <si>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</si>
  <si>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</si>
  <si>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</si>
  <si>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</si>
  <si>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</si>
  <si>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</si>
  <si>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</si>
  <si>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</si>
  <si>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</si>
  <si>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</si>
  <si>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</si>
  <si>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</si>
  <si>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</si>
  <si>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</si>
  <si>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</si>
  <si>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</si>
  <si>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</si>
  <si>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</si>
  <si>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</si>
  <si>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</si>
  <si>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</si>
  <si>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</si>
  <si>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</si>
  <si>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</si>
  <si>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</si>
  <si>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</si>
  <si>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</si>
  <si>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</si>
  <si>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</si>
  <si>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</si>
  <si>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</si>
  <si>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</si>
  <si>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</si>
  <si>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</si>
  <si>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</si>
  <si>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</si>
  <si>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</si>
  <si>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</si>
  <si>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</si>
  <si>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</si>
  <si>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</si>
  <si>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</si>
  <si>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</si>
  <si>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</si>
  <si>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</si>
  <si>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</si>
  <si>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</si>
  <si>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</si>
  <si>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</si>
  <si>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</si>
  <si>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</si>
  <si>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</si>
  <si>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</si>
  <si>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</si>
  <si>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</si>
  <si>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</si>
  <si>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</si>
  <si>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</si>
  <si>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</si>
  <si>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</si>
  <si>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</si>
  <si>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</si>
  <si>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</si>
  <si>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</si>
  <si>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</si>
  <si>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</si>
  <si>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</si>
  <si>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</si>
  <si>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</si>
  <si>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</si>
  <si>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</si>
  <si>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</si>
  <si>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</si>
  <si>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</si>
  <si>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</si>
  <si>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</si>
  <si>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</si>
  <si>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</si>
  <si>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</si>
  <si>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</si>
  <si>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</si>
  <si>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</si>
  <si>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</si>
  <si>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</si>
  <si>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</si>
  <si>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</si>
  <si>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</si>
  <si>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</si>
  <si>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</si>
  <si>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</si>
  <si>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</si>
  <si>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</si>
  <si>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</si>
  <si>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</si>
  <si>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</si>
  <si>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</si>
  <si>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</si>
  <si>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</si>
  <si>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</si>
  <si>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</si>
  <si>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</si>
  <si>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</si>
  <si>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</si>
  <si>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</si>
  <si>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</si>
  <si>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</si>
  <si>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</si>
  <si>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</si>
  <si>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</si>
  <si>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</si>
  <si>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</si>
  <si>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</si>
  <si>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</si>
  <si>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</si>
  <si>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</si>
  <si>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</si>
  <si>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</si>
  <si>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</si>
  <si>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</si>
  <si>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</si>
  <si>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</si>
  <si>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</si>
  <si>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</si>
  <si>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</si>
  <si>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</si>
  <si>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</si>
  <si>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</si>
  <si>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</si>
  <si>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</si>
  <si>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</si>
  <si>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</si>
  <si>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</si>
  <si>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</si>
  <si>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</si>
  <si>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</si>
  <si>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</si>
  <si>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</si>
  <si>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</si>
  <si>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</si>
  <si>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</si>
  <si>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</si>
  <si>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</si>
  <si>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</si>
  <si>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</si>
  <si>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</si>
  <si>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</si>
  <si>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</si>
  <si>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</si>
  <si>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</si>
  <si>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</si>
  <si>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</si>
  <si>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</si>
  <si>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</si>
  <si>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</si>
  <si>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</si>
  <si>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</si>
  <si>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</si>
  <si>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</si>
  <si>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</si>
  <si>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</si>
  <si>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</si>
  <si>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</si>
  <si>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</si>
  <si>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</si>
  <si>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</si>
  <si>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</si>
  <si>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</si>
  <si>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</si>
  <si>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</si>
  <si>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</si>
  <si>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</si>
  <si>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</si>
  <si>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</si>
  <si>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</si>
  <si>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</si>
  <si>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</si>
  <si>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</si>
  <si>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</si>
  <si>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</si>
  <si>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</si>
  <si>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</si>
  <si>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</si>
  <si>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</si>
  <si>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</si>
  <si>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</si>
  <si>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</si>
  <si>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</si>
  <si>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</si>
  <si>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</si>
  <si>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</si>
  <si>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</si>
  <si>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</si>
  <si>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</si>
  <si>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</si>
  <si>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</si>
  <si>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</si>
  <si>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</si>
  <si>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</si>
  <si>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</si>
  <si>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</si>
  <si>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</si>
  <si>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</si>
  <si>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</si>
  <si>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</si>
  <si>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</si>
  <si>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</si>
  <si>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</si>
  <si>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</si>
  <si>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</si>
  <si>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</si>
  <si>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</si>
  <si>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</si>
  <si>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</si>
  <si>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</si>
  <si>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</si>
  <si>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</si>
  <si>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</si>
  <si>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</si>
  <si>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</si>
  <si>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</si>
  <si>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</si>
  <si>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</si>
  <si>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</si>
  <si>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</si>
  <si>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</si>
  <si>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</si>
  <si>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</si>
  <si>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</si>
  <si>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</si>
  <si>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</si>
  <si>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</si>
  <si>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</si>
  <si>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</si>
  <si>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</si>
  <si>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</si>
  <si>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</si>
  <si>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</si>
  <si>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</si>
  <si>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</si>
  <si>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</si>
  <si>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</si>
  <si>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</si>
  <si>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</si>
  <si>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</si>
  <si>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</si>
  <si>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</si>
  <si>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</si>
  <si>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</si>
  <si>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</si>
  <si>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</si>
  <si>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</si>
  <si>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</si>
  <si>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</si>
  <si>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</si>
  <si>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</si>
  <si>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</si>
  <si>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</si>
  <si>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</si>
  <si>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</si>
  <si>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</si>
  <si>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</si>
  <si>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</si>
  <si>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</si>
  <si>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</si>
  <si>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</si>
  <si>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</si>
  <si>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</si>
  <si>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</si>
  <si>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</si>
  <si>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</si>
  <si>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</si>
  <si>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</si>
  <si>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</si>
  <si>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</si>
  <si>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</si>
  <si>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</si>
  <si>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</si>
  <si>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</si>
  <si>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</si>
  <si>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</si>
  <si>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</si>
  <si>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</si>
  <si>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</si>
  <si>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</si>
  <si>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</si>
  <si>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</si>
  <si>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</si>
  <si>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</si>
  <si>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</si>
  <si>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</si>
  <si>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</si>
  <si>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</si>
  <si>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</si>
  <si>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</si>
  <si>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</si>
  <si>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</si>
  <si>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</si>
  <si>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</si>
  <si>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</si>
  <si>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</si>
  <si>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</si>
  <si>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</si>
  <si>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</si>
  <si>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</si>
  <si>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</si>
  <si>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</si>
  <si>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</si>
  <si>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</si>
  <si>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</si>
  <si>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</si>
  <si>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</si>
  <si>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</si>
  <si>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</si>
  <si>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</si>
  <si>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</si>
  <si>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</si>
  <si>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</si>
  <si>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</si>
  <si>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</si>
  <si>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</si>
  <si>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</si>
  <si>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</si>
  <si>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</si>
  <si>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</si>
  <si>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</si>
  <si>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</si>
  <si>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</si>
  <si>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</si>
  <si>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</si>
  <si>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</si>
  <si>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</si>
  <si>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</si>
  <si>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</si>
  <si>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</si>
  <si>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</si>
  <si>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</si>
  <si>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</si>
  <si>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</si>
  <si>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</si>
  <si>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</si>
  <si>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</si>
  <si>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</si>
  <si>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</si>
  <si>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</si>
  <si>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</si>
  <si>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</si>
  <si>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</si>
  <si>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</si>
  <si>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</si>
  <si>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</si>
  <si>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</si>
  <si>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</si>
  <si>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</si>
  <si>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</si>
  <si>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</si>
  <si>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</si>
  <si>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</si>
  <si>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</si>
  <si>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</si>
  <si>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</si>
  <si>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</si>
  <si>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</si>
  <si>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</si>
  <si>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</si>
  <si>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</si>
  <si>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</si>
  <si>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</si>
  <si>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</si>
  <si>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</si>
  <si>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</si>
  <si>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</si>
  <si>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</si>
  <si>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</si>
  <si>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</si>
  <si>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</si>
  <si>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</si>
  <si>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</si>
  <si>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</si>
  <si>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</si>
  <si>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</si>
  <si>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</si>
  <si>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</si>
  <si>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</si>
  <si>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</si>
  <si>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</si>
  <si>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</si>
  <si>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</si>
  <si>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</si>
  <si>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</si>
  <si>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</si>
  <si>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</si>
  <si>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</si>
  <si>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</si>
  <si>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</si>
  <si>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</si>
  <si>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</si>
  <si>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</si>
  <si>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</si>
  <si>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</si>
  <si>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</si>
  <si>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</si>
  <si>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</si>
  <si>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</si>
  <si>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</si>
  <si>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</si>
  <si>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</si>
  <si>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</si>
  <si>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</si>
  <si>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</si>
  <si>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</si>
  <si>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</si>
  <si>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</si>
  <si>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</si>
  <si>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</si>
  <si>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</si>
  <si>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</si>
  <si>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</si>
  <si>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</si>
  <si>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</si>
  <si>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</si>
  <si>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</si>
  <si>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</si>
  <si>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</si>
  <si>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</si>
  <si>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</si>
  <si>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</si>
  <si>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</si>
  <si>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</si>
  <si>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</si>
  <si>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</si>
  <si>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</si>
  <si>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</si>
  <si>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</si>
  <si>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</si>
  <si>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</si>
  <si>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</si>
  <si>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</si>
  <si>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</si>
  <si>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</si>
  <si>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</si>
  <si>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</si>
  <si>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</si>
  <si>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</si>
  <si>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</si>
  <si>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</si>
  <si>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</si>
  <si>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</si>
  <si>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</si>
  <si>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</si>
  <si>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</si>
  <si>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</si>
  <si>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</si>
  <si>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</si>
  <si>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</si>
  <si>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</si>
  <si>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</si>
  <si>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</si>
  <si>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</si>
  <si>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</si>
  <si>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</si>
  <si>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</si>
  <si>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</si>
  <si>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</si>
  <si>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</si>
  <si>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</si>
  <si>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</si>
  <si>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</si>
  <si>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</si>
  <si>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</si>
  <si>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</si>
  <si>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</si>
  <si>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</si>
  <si>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</si>
  <si>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</si>
  <si>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</si>
  <si>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</si>
  <si>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</si>
  <si>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</si>
  <si>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</si>
  <si>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</si>
  <si>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</si>
  <si>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</si>
  <si>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</si>
  <si>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</si>
  <si>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</si>
  <si>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</si>
  <si>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</si>
  <si>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</si>
  <si>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</si>
  <si>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</si>
  <si>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</si>
  <si>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</si>
  <si>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</si>
  <si>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</si>
  <si>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</si>
  <si>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</si>
  <si>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</si>
  <si>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</si>
  <si>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</si>
  <si>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</si>
  <si>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</si>
  <si>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</si>
  <si>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</si>
  <si>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</si>
  <si>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</si>
  <si>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</si>
  <si>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</si>
  <si>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</si>
  <si>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</si>
  <si>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</si>
  <si>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</si>
  <si>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</si>
  <si>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</si>
  <si>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</si>
  <si>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</si>
  <si>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</si>
  <si>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</si>
  <si>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</si>
  <si>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</si>
  <si>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</si>
  <si>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</si>
  <si>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</si>
  <si>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</si>
  <si>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</si>
  <si>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</si>
  <si>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</si>
  <si>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</si>
  <si>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</si>
  <si>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</si>
  <si>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</si>
  <si>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</si>
  <si>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</si>
  <si>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</si>
  <si>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</si>
  <si>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</si>
  <si>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</si>
  <si>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</si>
  <si>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</si>
  <si>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</si>
  <si>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</si>
  <si>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</si>
  <si>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</si>
  <si>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</si>
  <si>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</si>
  <si>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</si>
  <si>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</si>
  <si>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</si>
  <si>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</si>
  <si>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</si>
  <si>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</si>
  <si>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</si>
  <si>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</si>
  <si>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</si>
  <si>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</si>
  <si>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</si>
  <si>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</si>
  <si>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</si>
  <si>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</si>
  <si>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</si>
  <si>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</si>
  <si>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</si>
  <si>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</si>
  <si>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</si>
  <si>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</si>
  <si>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</si>
  <si>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</si>
  <si>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</si>
  <si>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</si>
  <si>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</si>
  <si>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</si>
  <si>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</si>
  <si>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</si>
  <si>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</si>
  <si>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</si>
  <si>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</si>
  <si>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</si>
  <si>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</si>
  <si>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</si>
  <si>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</si>
  <si>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</si>
  <si>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</si>
  <si>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</si>
  <si>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</si>
  <si>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</si>
  <si>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</si>
  <si>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</si>
  <si>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</si>
  <si>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</si>
  <si>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</si>
  <si>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</si>
  <si>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</si>
  <si>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</si>
  <si>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</si>
  <si>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</si>
  <si>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</si>
  <si>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</si>
  <si>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</si>
  <si>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</si>
  <si>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</si>
  <si>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</si>
  <si>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</si>
  <si>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</si>
  <si>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</si>
  <si>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</si>
  <si>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</si>
  <si>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</si>
  <si>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</si>
  <si>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</si>
  <si>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</si>
  <si>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</si>
  <si>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</si>
  <si>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</si>
  <si>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</si>
  <si>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</si>
  <si>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</si>
  <si>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</si>
  <si>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</si>
  <si>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</si>
  <si>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</si>
  <si>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</si>
  <si>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</si>
  <si>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</si>
  <si>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</si>
  <si>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</si>
  <si>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</si>
  <si>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</si>
  <si>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</si>
  <si>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</si>
  <si>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</si>
  <si>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</si>
  <si>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</si>
  <si>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</si>
  <si>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</si>
  <si>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</si>
  <si>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</si>
  <si>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</si>
  <si>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</si>
  <si>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</si>
  <si>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</si>
  <si>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</si>
  <si>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</si>
  <si>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</si>
  <si>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</si>
  <si>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</si>
  <si>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</si>
  <si>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</si>
  <si>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</si>
  <si>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</si>
  <si>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</si>
  <si>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</si>
  <si>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</si>
  <si>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</si>
  <si>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</si>
  <si>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</si>
  <si>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</si>
  <si>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</si>
  <si>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</si>
  <si>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</si>
  <si>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</si>
  <si>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</si>
  <si>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</si>
  <si>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</si>
  <si>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</si>
  <si>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</si>
  <si>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</si>
  <si>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</si>
  <si>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</si>
  <si>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</si>
  <si>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</si>
  <si>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</si>
  <si>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</si>
  <si>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</si>
  <si>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</si>
  <si>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</si>
  <si>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</si>
  <si>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</si>
  <si>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</si>
  <si>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</si>
  <si>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</si>
  <si>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</si>
  <si>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</si>
  <si>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</si>
  <si>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</si>
  <si>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</si>
  <si>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</si>
  <si>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</si>
  <si>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</si>
  <si>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</si>
  <si>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</si>
  <si>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</si>
  <si>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</si>
  <si>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</si>
  <si>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</si>
  <si>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</si>
  <si>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</si>
  <si>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</si>
  <si>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</si>
  <si>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</si>
  <si>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</si>
  <si>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</si>
  <si>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</si>
  <si>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</si>
  <si>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</si>
  <si>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</si>
  <si>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</si>
  <si>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</si>
  <si>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</si>
  <si>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</si>
  <si>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</si>
  <si>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</si>
  <si>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</si>
  <si>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</si>
  <si>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</si>
  <si>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</si>
  <si>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</si>
  <si>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</si>
  <si>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</si>
  <si>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</si>
  <si>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</si>
  <si>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</si>
  <si>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</si>
  <si>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</si>
  <si>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</si>
  <si>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</si>
  <si>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</si>
  <si>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</si>
  <si>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</si>
  <si>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</si>
  <si>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</si>
  <si>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</si>
  <si>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</si>
  <si>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</si>
  <si>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</si>
  <si>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</si>
  <si>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</si>
  <si>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</si>
  <si>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</si>
  <si>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</si>
  <si>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</si>
  <si>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</si>
  <si>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</si>
  <si>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</si>
  <si>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</si>
  <si>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</si>
  <si>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</si>
  <si>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</si>
  <si>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</si>
  <si>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</si>
  <si>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</si>
  <si>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</si>
  <si>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</si>
  <si>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</si>
  <si>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</si>
  <si>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</si>
  <si>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</si>
  <si>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</si>
  <si>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</si>
  <si>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</si>
  <si>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</si>
  <si>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</si>
  <si>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</si>
  <si>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</si>
  <si>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</si>
  <si>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</si>
  <si>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</si>
  <si>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</si>
  <si>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</si>
  <si>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</si>
  <si>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</si>
  <si>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</si>
  <si>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</si>
  <si>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</si>
  <si>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</si>
  <si>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</si>
  <si>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</si>
  <si>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</si>
  <si>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</si>
  <si>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</si>
  <si>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</si>
  <si>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</si>
  <si>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</si>
  <si>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</si>
  <si>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</si>
  <si>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</si>
  <si>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</si>
  <si>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</si>
  <si>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</si>
  <si>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</si>
  <si>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</si>
  <si>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</si>
  <si>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</si>
  <si>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</si>
  <si>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</si>
  <si>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</si>
  <si>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</si>
  <si>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</si>
  <si>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</si>
  <si>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</si>
  <si>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</si>
  <si>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</si>
  <si>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</si>
  <si>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</si>
  <si>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</si>
  <si>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</si>
  <si>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</si>
  <si>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</si>
  <si>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</si>
  <si>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</si>
  <si>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</si>
  <si>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</si>
  <si>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</si>
  <si>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</si>
  <si>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</si>
  <si>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</si>
  <si>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</si>
  <si>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</si>
  <si>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</si>
  <si>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</si>
  <si>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</si>
  <si>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</si>
  <si>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</si>
  <si>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</si>
  <si>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</si>
  <si>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</si>
  <si>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</si>
  <si>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</si>
  <si>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</si>
  <si>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</si>
  <si>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</si>
  <si>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</si>
  <si>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</si>
  <si>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</si>
  <si>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</si>
  <si>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</si>
  <si>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</si>
  <si>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</si>
  <si>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</si>
  <si>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</si>
  <si>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</si>
  <si>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</si>
  <si>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</si>
  <si>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</si>
  <si>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</si>
  <si>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</si>
  <si>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</si>
  <si>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</si>
  <si>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</si>
  <si>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</si>
  <si>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</si>
  <si>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</si>
  <si>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</si>
  <si>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</si>
  <si>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</si>
  <si>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</si>
  <si>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</si>
  <si>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</si>
  <si>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</si>
  <si>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</si>
  <si>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</si>
  <si>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</si>
  <si>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</si>
  <si>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</si>
  <si>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</si>
  <si>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</si>
  <si>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</si>
  <si>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</si>
  <si>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</si>
  <si>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</si>
  <si>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</si>
  <si>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</si>
  <si>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</si>
  <si>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</si>
  <si>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</si>
  <si>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</si>
  <si>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</si>
  <si>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</si>
  <si>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</si>
  <si>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</si>
  <si>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</si>
  <si>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</si>
  <si>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</si>
  <si>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</si>
  <si>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</si>
  <si>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</si>
  <si>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</si>
  <si>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</si>
  <si>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</si>
  <si>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</si>
  <si>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</si>
  <si>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</si>
  <si>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</si>
  <si>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</si>
  <si>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</si>
  <si>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</si>
  <si>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</si>
  <si>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</si>
  <si>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</si>
  <si>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</si>
  <si>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</si>
  <si>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</si>
  <si>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</si>
  <si>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</si>
  <si>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</si>
  <si>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</si>
  <si>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</si>
  <si>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</si>
  <si>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</si>
  <si>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</si>
  <si>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</si>
  <si>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</si>
  <si>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</si>
  <si>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</si>
  <si>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</si>
  <si>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</si>
  <si>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</si>
  <si>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</si>
  <si>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</si>
  <si>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</si>
  <si>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</si>
  <si>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</si>
  <si>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</si>
  <si>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</si>
  <si>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</si>
  <si>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</si>
  <si>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</si>
  <si>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</si>
  <si>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</si>
  <si>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</si>
  <si>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</si>
  <si>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</si>
  <si>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</si>
  <si>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</si>
  <si>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</si>
  <si>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</si>
  <si>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</si>
  <si>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</si>
  <si>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</si>
  <si>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</si>
  <si>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</si>
  <si>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</si>
  <si>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</si>
  <si>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</si>
  <si>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</si>
  <si>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</si>
  <si>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</si>
  <si>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</si>
  <si>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</si>
  <si>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</si>
  <si>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</si>
  <si>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</si>
  <si>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</si>
  <si>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</si>
  <si>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</si>
  <si>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</si>
  <si>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</si>
  <si>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</si>
  <si>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</si>
  <si>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</si>
  <si>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</si>
  <si>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</si>
  <si>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</si>
  <si>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</si>
  <si>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</si>
  <si>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</si>
  <si>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</si>
  <si>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</si>
  <si>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</si>
  <si>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</si>
  <si>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</si>
  <si>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</si>
  <si>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</si>
  <si>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</si>
  <si>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</si>
  <si>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</si>
  <si>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</si>
  <si>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</si>
  <si>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</si>
  <si>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</si>
  <si>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</si>
  <si>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</si>
  <si>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</si>
  <si>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</si>
  <si>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</si>
  <si>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</si>
  <si>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</si>
  <si>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</si>
  <si>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</si>
  <si>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</si>
  <si>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</si>
  <si>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</si>
  <si>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</si>
  <si>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</si>
  <si>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</si>
  <si>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</si>
  <si>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</si>
  <si>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</si>
  <si>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</si>
  <si>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</si>
  <si>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</si>
  <si>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</si>
  <si>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</si>
  <si>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</si>
  <si>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</si>
  <si>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</si>
  <si>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</si>
  <si>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</si>
  <si>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</si>
  <si>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</si>
  <si>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</si>
  <si>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</si>
  <si>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</si>
  <si>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</si>
  <si>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</si>
  <si>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</si>
  <si>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</si>
  <si>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</si>
  <si>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</si>
  <si>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</si>
  <si>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</si>
  <si>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</si>
  <si>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</si>
  <si>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</si>
  <si>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</si>
  <si>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</si>
  <si>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</si>
  <si>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</si>
  <si>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</si>
  <si>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</si>
  <si>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</si>
  <si>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</si>
  <si>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</si>
  <si>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</si>
  <si>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</si>
  <si>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</si>
  <si>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</si>
  <si>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</si>
  <si>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</si>
  <si>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</si>
  <si>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</si>
  <si>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</si>
  <si>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</si>
  <si>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</si>
  <si>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</si>
  <si>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</si>
  <si>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</si>
  <si>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</si>
  <si>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</si>
  <si>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</si>
  <si>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</si>
  <si>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</si>
  <si>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</si>
  <si>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</si>
  <si>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</si>
  <si>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</si>
  <si>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</si>
  <si>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</si>
  <si>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</si>
  <si>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</si>
  <si>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</si>
  <si>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</si>
  <si>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</si>
  <si>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</si>
  <si>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</si>
  <si>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</si>
  <si>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</si>
  <si>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</si>
  <si>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</si>
  <si>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</si>
  <si>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</si>
  <si>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</si>
  <si>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</si>
  <si>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</si>
  <si>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</si>
  <si>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</si>
  <si>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</si>
  <si>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</si>
  <si>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</si>
  <si>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</si>
  <si>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</si>
  <si>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</si>
  <si>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</si>
  <si>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</si>
  <si>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</si>
  <si>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</si>
  <si>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</si>
  <si>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</si>
  <si>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</si>
  <si>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</si>
  <si>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</si>
  <si>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</si>
  <si>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</si>
  <si>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</si>
  <si>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</si>
  <si>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</si>
  <si>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</si>
  <si>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</si>
  <si>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</si>
  <si>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</si>
  <si>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</si>
  <si>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</si>
  <si>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</si>
  <si>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</si>
  <si>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</si>
  <si>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</si>
  <si>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</si>
  <si>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</si>
  <si>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</si>
  <si>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</si>
  <si>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</si>
  <si>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</si>
  <si>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</si>
  <si>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</si>
  <si>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</si>
  <si>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</si>
  <si>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</si>
  <si>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</si>
  <si>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</si>
  <si>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</si>
  <si>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</si>
  <si>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</si>
  <si>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</si>
  <si>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</si>
  <si>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</si>
  <si>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</si>
  <si>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</si>
  <si>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</si>
  <si>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</si>
  <si>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</si>
  <si>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</si>
  <si>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</si>
  <si>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</si>
  <si>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</si>
  <si>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</si>
  <si>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</si>
  <si>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</si>
  <si>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</si>
  <si>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</si>
  <si>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</si>
  <si>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</si>
  <si>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</si>
  <si>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</si>
  <si>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</si>
  <si>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</si>
  <si>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</si>
  <si>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</si>
  <si>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</si>
  <si>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</si>
  <si>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</si>
  <si>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</si>
  <si>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</si>
  <si>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</si>
  <si>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</si>
  <si>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</si>
  <si>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</si>
  <si>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</si>
  <si>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</si>
  <si>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</si>
  <si>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</si>
  <si>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</si>
  <si>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</si>
  <si>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</si>
  <si>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</si>
  <si>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</si>
  <si>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</si>
  <si>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</si>
  <si>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</si>
  <si>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</si>
  <si>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</si>
  <si>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</si>
  <si>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</si>
  <si>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</si>
  <si>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</si>
  <si>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</si>
  <si>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</si>
  <si>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</si>
  <si>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</si>
  <si>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</si>
  <si>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</si>
  <si>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</si>
  <si>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</si>
  <si>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</si>
  <si>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</si>
  <si>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</si>
  <si>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</si>
  <si>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</si>
  <si>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</si>
  <si>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</si>
  <si>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</si>
  <si>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</si>
  <si>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</si>
  <si>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</si>
  <si>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</si>
  <si>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</si>
  <si>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</si>
  <si>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</si>
  <si>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</si>
  <si>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</si>
  <si>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</si>
  <si>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</si>
  <si>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</si>
  <si>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</si>
  <si>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</si>
  <si>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</si>
  <si>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</si>
  <si>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</si>
  <si>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</si>
  <si>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</si>
  <si>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</si>
  <si>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</si>
  <si>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</si>
  <si>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</si>
  <si>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</si>
  <si>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</si>
  <si>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</si>
  <si>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</si>
  <si>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</si>
  <si>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</si>
  <si>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</si>
  <si>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</si>
  <si>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</si>
  <si>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</si>
  <si>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</si>
  <si>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</si>
  <si>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</si>
  <si>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</si>
  <si>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</si>
  <si>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</si>
  <si>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</si>
  <si>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</si>
  <si>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</si>
  <si>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</si>
  <si>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</si>
  <si>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</si>
  <si>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</si>
  <si>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</si>
  <si>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</si>
  <si>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</si>
  <si>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</si>
  <si>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</si>
  <si>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</si>
  <si>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</si>
  <si>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</si>
  <si>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</si>
  <si>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</si>
  <si>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</si>
  <si>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</si>
  <si>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</si>
  <si>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</si>
  <si>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</si>
  <si>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</si>
  <si>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</si>
  <si>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</si>
  <si>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</si>
  <si>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</si>
  <si>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</si>
  <si>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</si>
  <si>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</si>
  <si>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</si>
  <si>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</si>
  <si>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</si>
  <si>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</si>
  <si>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</si>
  <si>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</si>
  <si>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</si>
  <si>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</si>
  <si>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</si>
  <si>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</si>
  <si>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</si>
  <si>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</si>
  <si>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</si>
  <si>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</si>
  <si>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</si>
  <si>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</si>
  <si>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</si>
  <si>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</si>
  <si>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</si>
  <si>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</si>
  <si>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</si>
  <si>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</si>
  <si>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</si>
  <si>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</si>
  <si>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</si>
  <si>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</si>
  <si>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</si>
  <si>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</si>
  <si>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</si>
  <si>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</si>
  <si>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</si>
  <si>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</si>
  <si>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</si>
  <si>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</si>
  <si>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</si>
  <si>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</si>
  <si>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</si>
  <si>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</si>
  <si>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</si>
  <si>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</si>
  <si>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</si>
  <si>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</si>
  <si>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</si>
  <si>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</si>
  <si>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</si>
  <si>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</si>
  <si>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</si>
  <si>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</si>
  <si>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</si>
  <si>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</si>
  <si>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</si>
  <si>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</si>
  <si>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</si>
  <si>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</si>
  <si>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</si>
  <si>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</si>
  <si>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</si>
  <si>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</si>
  <si>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</si>
  <si>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</si>
  <si>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</si>
  <si>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</si>
  <si>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</si>
  <si>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</si>
  <si>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</si>
  <si>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</si>
  <si>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</si>
  <si>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</si>
  <si>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</si>
  <si>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</si>
  <si>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</si>
  <si>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</si>
  <si>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</si>
  <si>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</si>
  <si>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</si>
  <si>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</si>
  <si>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</si>
  <si>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</si>
  <si>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</si>
  <si>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</si>
  <si>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</si>
  <si>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</si>
  <si>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</si>
  <si>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</si>
  <si>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</si>
  <si>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</si>
  <si>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</si>
  <si>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</si>
  <si>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</si>
  <si>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</si>
  <si>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</si>
  <si>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</si>
  <si>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</si>
  <si>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</si>
  <si>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</si>
  <si>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</si>
  <si>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</si>
  <si>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</si>
  <si>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</si>
  <si>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</si>
  <si>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</si>
  <si>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</si>
  <si>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</si>
  <si>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</si>
  <si>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</si>
  <si>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</si>
  <si>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</si>
  <si>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</si>
  <si>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</si>
  <si>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</si>
  <si>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</si>
  <si>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</si>
  <si>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</si>
  <si>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</si>
  <si>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</si>
  <si>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</si>
  <si>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</si>
  <si>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</si>
  <si>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</si>
  <si>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</si>
  <si>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</si>
  <si>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</si>
  <si>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</si>
  <si>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</si>
  <si>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</si>
  <si>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</si>
  <si>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</si>
  <si>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</si>
  <si>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</si>
  <si>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</si>
  <si>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</si>
  <si>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</si>
  <si>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</si>
  <si>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</si>
  <si>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</si>
  <si>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</si>
  <si>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</si>
  <si>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</si>
  <si>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</si>
  <si>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</si>
  <si>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</si>
  <si>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</si>
  <si>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</si>
  <si>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</si>
  <si>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</si>
  <si>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</si>
  <si>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</si>
  <si>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</si>
  <si>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</si>
  <si>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</si>
  <si>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</si>
  <si>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</si>
  <si>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</si>
  <si>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</si>
  <si>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</si>
  <si>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</si>
  <si>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</si>
  <si>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</si>
  <si>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</si>
  <si>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</si>
  <si>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</si>
  <si>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</si>
  <si>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</si>
  <si>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</si>
  <si>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</si>
  <si>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</si>
  <si>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</si>
  <si>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</si>
  <si>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</si>
  <si>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</si>
  <si>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</si>
  <si>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</si>
  <si>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</si>
  <si>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</si>
  <si>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</si>
  <si>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</si>
  <si>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</si>
  <si>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</si>
  <si>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</si>
  <si>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</si>
  <si>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</si>
  <si>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</si>
  <si>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</si>
  <si>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</si>
  <si>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</si>
  <si>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</si>
  <si>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</si>
  <si>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</si>
  <si>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</si>
  <si>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</si>
  <si>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</si>
  <si>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</si>
  <si>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</si>
  <si>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</si>
  <si>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</si>
  <si>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</si>
  <si>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</si>
  <si>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</si>
  <si>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</si>
  <si>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</si>
  <si>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</si>
  <si>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</si>
  <si>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</si>
  <si>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</si>
  <si>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</si>
  <si>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</si>
  <si>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</si>
  <si>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</si>
  <si>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</si>
  <si>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</si>
  <si>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</si>
  <si>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</si>
  <si>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</si>
  <si>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</si>
  <si>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</si>
  <si>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</si>
  <si>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</si>
  <si>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</si>
  <si>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</si>
  <si>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</si>
  <si>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</si>
  <si>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</si>
  <si>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</si>
  <si>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</si>
  <si>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</si>
  <si>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</si>
  <si>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</si>
  <si>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</si>
  <si>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</si>
  <si>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</si>
  <si>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</si>
  <si>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</si>
  <si>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</si>
  <si>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</si>
  <si>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</si>
  <si>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</si>
  <si>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</si>
  <si>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</si>
  <si>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</si>
  <si>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</si>
  <si>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</si>
  <si>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</si>
  <si>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</si>
  <si>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</si>
  <si>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</si>
  <si>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</si>
  <si>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</si>
  <si>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</si>
  <si>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</si>
  <si>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</si>
  <si>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</si>
  <si>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</si>
  <si>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</si>
  <si>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</si>
  <si>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</si>
  <si>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</si>
  <si>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</si>
  <si>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</si>
  <si>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</si>
  <si>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</si>
  <si>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</si>
  <si>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</si>
  <si>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</si>
  <si>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</si>
  <si>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</si>
  <si>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</si>
  <si>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</si>
  <si>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</si>
  <si>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</si>
  <si>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</si>
  <si>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</si>
  <si>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</si>
  <si>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</si>
  <si>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</si>
  <si>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</si>
  <si>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</si>
  <si>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</si>
  <si>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</si>
  <si>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</si>
  <si>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</si>
  <si>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</si>
  <si>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</si>
  <si>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</si>
  <si>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</si>
  <si>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</si>
  <si>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</si>
  <si>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</si>
  <si>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</si>
  <si>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</si>
  <si>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</si>
  <si>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</si>
  <si>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</si>
  <si>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</si>
  <si>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</si>
  <si>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</si>
  <si>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</si>
  <si>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</si>
  <si>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</si>
  <si>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</si>
  <si>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</si>
  <si>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</si>
  <si>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</si>
  <si>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</si>
  <si>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</si>
  <si>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</si>
  <si>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</si>
  <si>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</si>
  <si>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</si>
  <si>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</si>
  <si>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</si>
  <si>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</si>
  <si>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</si>
  <si>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</si>
  <si>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</si>
  <si>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</si>
  <si>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</si>
  <si>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</si>
  <si>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</si>
  <si>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</si>
  <si>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</si>
  <si>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</si>
  <si>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</si>
  <si>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</si>
  <si>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</si>
  <si>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</si>
  <si>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</si>
  <si>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</si>
  <si>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</si>
  <si>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</si>
  <si>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</si>
  <si>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</si>
  <si>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</si>
  <si>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</si>
  <si>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</si>
  <si>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</si>
  <si>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</si>
  <si>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</si>
  <si>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</si>
  <si>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</si>
  <si>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</si>
  <si>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</si>
  <si>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</si>
  <si>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</si>
  <si>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</si>
  <si>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</si>
  <si>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</si>
  <si>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</si>
  <si>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</si>
  <si>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</si>
  <si>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</si>
  <si>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</si>
  <si>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</si>
  <si>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</si>
  <si>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</si>
  <si>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</si>
  <si>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</si>
  <si>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</si>
  <si>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</si>
  <si>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</si>
  <si>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</si>
  <si>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</si>
  <si>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</si>
  <si>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</si>
  <si>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</si>
  <si>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</si>
  <si>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</si>
  <si>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</si>
  <si>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</si>
  <si>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</si>
  <si>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</si>
  <si>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</si>
  <si>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</si>
  <si>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</si>
  <si>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</si>
  <si>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</si>
  <si>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</si>
  <si>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</si>
  <si>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</si>
  <si>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</si>
  <si>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</si>
  <si>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</si>
  <si>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</si>
  <si>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</si>
  <si>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</si>
  <si>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</si>
  <si>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</si>
  <si>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</si>
  <si>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</si>
  <si>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</si>
  <si>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</si>
  <si>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</si>
  <si>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</si>
  <si>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</si>
  <si>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</si>
  <si>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</si>
  <si>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</si>
  <si>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</si>
  <si>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</si>
  <si>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</si>
  <si>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</si>
  <si>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</si>
  <si>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</si>
  <si>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</si>
  <si>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</si>
  <si>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</si>
  <si>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</si>
  <si>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</si>
  <si>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</si>
  <si>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</si>
  <si>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</si>
  <si>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</si>
  <si>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</si>
  <si>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</si>
  <si>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</si>
  <si>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</si>
  <si>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</si>
  <si>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</si>
  <si>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</si>
  <si>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</si>
  <si>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</si>
  <si>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</si>
  <si>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</si>
  <si>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</si>
  <si>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</si>
  <si>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</si>
  <si>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</si>
  <si>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</si>
  <si>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</si>
  <si>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</si>
  <si>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</si>
  <si>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</si>
  <si>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</si>
  <si>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</si>
  <si>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</si>
  <si>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</si>
  <si>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</si>
  <si>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</si>
  <si>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</si>
  <si>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</si>
  <si>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</si>
  <si>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</si>
  <si>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</si>
  <si>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</si>
  <si>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</si>
  <si>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</si>
  <si>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</si>
  <si>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</si>
  <si>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</si>
  <si>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</si>
  <si>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</si>
  <si>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</si>
  <si>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</si>
  <si>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</si>
  <si>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</si>
  <si>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</si>
  <si>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</si>
  <si>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</si>
  <si>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</si>
  <si>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</si>
  <si>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</si>
  <si>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</si>
  <si>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</si>
  <si>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</si>
  <si>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</si>
  <si>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</si>
  <si>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</si>
  <si>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</si>
  <si>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</si>
  <si>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</si>
  <si>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</si>
  <si>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</si>
  <si>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</si>
  <si>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</si>
  <si>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</si>
  <si>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</si>
  <si>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</si>
  <si>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</si>
  <si>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</si>
  <si>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</si>
  <si>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</si>
  <si>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</si>
  <si>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</si>
  <si>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Lake</t>
  </si>
  <si>
    <t>3706 Florida Avenue</t>
  </si>
  <si>
    <t>Gurnee</t>
  </si>
  <si>
    <t>x</t>
  </si>
  <si>
    <t>Evans, Marshall and Pease, PC</t>
  </si>
  <si>
    <t>Jeffery M. Rollefson, CPA</t>
  </si>
  <si>
    <t>1875 Hicks Road</t>
  </si>
  <si>
    <t>Rolling Meadows</t>
  </si>
  <si>
    <t>Illinois</t>
  </si>
  <si>
    <t>847-221-5700</t>
  </si>
  <si>
    <t>547-221-5701</t>
  </si>
  <si>
    <t>060-003973</t>
  </si>
  <si>
    <t>jeff@empcpa.com</t>
  </si>
  <si>
    <t>1997 REFUNDING</t>
  </si>
  <si>
    <t>2009 LTD</t>
  </si>
  <si>
    <t>GO REFUNDING SCHOOL BONDS, SERIES 2010A</t>
  </si>
  <si>
    <t>GO REFUNDING BONDS, SERIES 2013</t>
  </si>
  <si>
    <t>CAPITAL LEASE</t>
  </si>
  <si>
    <t>REFUNDING BONDS, SERIES 2013B</t>
  </si>
  <si>
    <t>REFUNDING BONDS, SERIES 2014</t>
  </si>
  <si>
    <t>GO REFUNDING SCHOOL BONDS, SERIES 2015A</t>
  </si>
  <si>
    <t>GO REFUNDING SCHOOL BONDS, SERIES 2015B</t>
  </si>
  <si>
    <t>NORTHERN IL HEALTH INS PROGRAM</t>
  </si>
  <si>
    <t>ILLINOIS UTILITY PURCHASING COOP</t>
  </si>
  <si>
    <t>WOODLAND SCHOOL DISTRICT 50</t>
  </si>
  <si>
    <t>COLLECTIVE LIABILITY IN COOP</t>
  </si>
  <si>
    <t>PMA</t>
  </si>
  <si>
    <t>WARREN TWP HS DISTRICT 121</t>
  </si>
  <si>
    <t>SPECIAL ED DISTRICT OF LAKE COUNTY</t>
  </si>
  <si>
    <t>WARREN TWP HS DISTRICT 121; WOODLAND S.D. 50</t>
  </si>
  <si>
    <t>P. 7-8 CELL C43 - PROCEEDS FROM CAPITAL LEASE</t>
  </si>
  <si>
    <t>P. 25 MUST = P.5,8 &amp; 18 - CAPITAL LEASES WERE ISSUED AND P&amp;I WAS PAID TO LESSOR</t>
  </si>
  <si>
    <t>Gurnee SD 56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</si>
</sst>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1160318</xdr:colOff>
          <xdr:row>1</xdr:row>
          <xdr:rowOff>8660</xdr:rowOff>
        </xdr:from>
        <xdr:to>
          <xdr:col>0</xdr:col>
          <xdr:colOff>2071254</xdr:colOff>
          <xdr:row>5</xdr:row>
          <xdr:rowOff>27710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1" t="s">
        <v>473</v>
      </c>
      <c r="J1" s="2132"/>
      <c r="K1" s="2132"/>
      <c r="L1" s="2132"/>
      <c r="M1" s="2132"/>
      <c r="N1" s="2132"/>
      <c r="O1" s="2132"/>
      <c r="P1" s="2132"/>
      <c r="Q1" s="2132"/>
      <c r="R1" s="2132"/>
      <c r="S1" s="2132"/>
    </row>
    <row r="2" spans="1:28" ht="12" customHeight="1" x14ac:dyDescent="0.2">
      <c r="A2" s="202" t="s">
        <v>1966</v>
      </c>
      <c r="D2" s="203"/>
      <c r="I2" s="2133" t="s">
        <v>1154</v>
      </c>
      <c r="J2" s="2132"/>
      <c r="K2" s="2132"/>
      <c r="L2" s="2132"/>
      <c r="M2" s="2132"/>
      <c r="N2" s="2132"/>
      <c r="O2" s="2132"/>
      <c r="P2" s="2132"/>
      <c r="Q2" s="2132"/>
      <c r="R2" s="2132"/>
      <c r="S2" s="2132"/>
    </row>
    <row r="3" spans="1:28" ht="12" customHeight="1" x14ac:dyDescent="0.2">
      <c r="A3" s="1876" t="s">
        <v>1954</v>
      </c>
      <c r="B3" s="1877"/>
      <c r="C3" s="1877"/>
      <c r="D3" s="1878"/>
      <c r="I3" s="2133" t="s">
        <v>55</v>
      </c>
      <c r="J3" s="2132"/>
      <c r="K3" s="2132"/>
      <c r="L3" s="2132"/>
      <c r="M3" s="2132"/>
      <c r="N3" s="2132"/>
      <c r="O3" s="2132"/>
      <c r="P3" s="2132"/>
      <c r="Q3" s="2132"/>
      <c r="R3" s="2132"/>
      <c r="S3" s="2132"/>
    </row>
    <row r="4" spans="1:28" ht="12" customHeight="1" x14ac:dyDescent="0.2">
      <c r="A4" s="192"/>
      <c r="I4" s="2133" t="s">
        <v>616</v>
      </c>
      <c r="J4" s="2132"/>
      <c r="K4" s="2132"/>
      <c r="L4" s="2132"/>
      <c r="M4" s="2132"/>
      <c r="N4" s="2132"/>
      <c r="O4" s="2132"/>
      <c r="P4" s="2132"/>
      <c r="Q4" s="2132"/>
      <c r="R4" s="2132"/>
      <c r="S4" s="2132"/>
    </row>
    <row r="5" spans="1:28" ht="14.1" customHeight="1" x14ac:dyDescent="0.2">
      <c r="B5" s="445" t="s">
        <v>2092</v>
      </c>
      <c r="C5" s="179" t="s">
        <v>1082</v>
      </c>
      <c r="D5" s="364"/>
      <c r="E5" s="364"/>
      <c r="H5" s="193"/>
      <c r="I5" s="2140" t="s">
        <v>787</v>
      </c>
      <c r="J5" s="2085"/>
      <c r="K5" s="2085"/>
      <c r="L5" s="2085"/>
      <c r="M5" s="2085"/>
      <c r="N5" s="2085"/>
      <c r="O5" s="2085"/>
      <c r="P5" s="2085"/>
      <c r="Q5" s="2085"/>
      <c r="R5" s="2085"/>
      <c r="S5" s="2085"/>
    </row>
    <row r="6" spans="1:28" ht="14.1" customHeight="1" x14ac:dyDescent="0.2">
      <c r="B6" s="445"/>
      <c r="C6" s="179" t="s">
        <v>1083</v>
      </c>
      <c r="D6" s="364"/>
      <c r="E6" s="364"/>
      <c r="I6" s="2139" t="s">
        <v>1050</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781</v>
      </c>
      <c r="J9" s="2137"/>
      <c r="K9" s="2137"/>
      <c r="L9" s="2137"/>
      <c r="M9" s="2137"/>
      <c r="N9" s="2137"/>
      <c r="O9" s="2137"/>
      <c r="P9" s="2137"/>
      <c r="Q9" s="2137"/>
      <c r="R9" s="2137"/>
      <c r="S9" s="2138"/>
      <c r="T9" s="2081" t="s">
        <v>629</v>
      </c>
      <c r="U9" s="2082"/>
      <c r="V9" s="2082"/>
      <c r="W9" s="2082"/>
      <c r="X9" s="2082"/>
      <c r="Y9" s="2082"/>
      <c r="Z9" s="2082"/>
      <c r="AA9" s="2083"/>
    </row>
    <row r="10" spans="1:28" ht="13.5" customHeight="1" x14ac:dyDescent="0.2">
      <c r="A10" s="2090" t="s">
        <v>782</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1130</v>
      </c>
      <c r="B11" s="2094"/>
      <c r="C11" s="2094"/>
      <c r="D11" s="2094"/>
      <c r="E11" s="2094"/>
      <c r="F11" s="2094"/>
      <c r="G11" s="2094"/>
      <c r="H11" s="2095"/>
      <c r="I11" s="181"/>
      <c r="J11" s="345"/>
      <c r="K11" s="181"/>
      <c r="O11" s="1761" t="s">
        <v>2092</v>
      </c>
      <c r="P11" s="380" t="s">
        <v>225</v>
      </c>
      <c r="Q11" s="184"/>
      <c r="R11" s="182"/>
      <c r="S11" s="181"/>
      <c r="T11" s="2087"/>
      <c r="U11" s="2088"/>
      <c r="V11" s="2088"/>
      <c r="W11" s="2088"/>
      <c r="X11" s="2088"/>
      <c r="Y11" s="2088"/>
      <c r="Z11" s="2088"/>
      <c r="AA11" s="2089"/>
    </row>
    <row r="12" spans="1:28" ht="13.5" customHeight="1" x14ac:dyDescent="0.2">
      <c r="A12" s="365" t="s">
        <v>1099</v>
      </c>
      <c r="B12" s="347"/>
      <c r="C12" s="347"/>
      <c r="D12" s="347"/>
      <c r="E12" s="347"/>
      <c r="F12" s="347"/>
      <c r="G12" s="347"/>
      <c r="H12" s="274"/>
      <c r="I12" s="183"/>
      <c r="J12" s="184"/>
      <c r="K12" s="182"/>
      <c r="O12" s="1762"/>
      <c r="P12" s="380" t="s">
        <v>226</v>
      </c>
      <c r="Q12" s="345"/>
      <c r="R12" s="184"/>
      <c r="S12" s="184"/>
      <c r="T12" s="365" t="s">
        <v>304</v>
      </c>
      <c r="U12" s="272"/>
      <c r="V12" s="272"/>
      <c r="W12" s="272"/>
      <c r="X12" s="272"/>
      <c r="Y12" s="200"/>
      <c r="Z12" s="200"/>
      <c r="AA12" s="201"/>
    </row>
    <row r="13" spans="1:28" ht="13.5" customHeight="1" x14ac:dyDescent="0.2">
      <c r="A13" s="2101">
        <v>34049056002</v>
      </c>
      <c r="B13" s="2102"/>
      <c r="C13" s="2102"/>
      <c r="D13" s="2102"/>
      <c r="E13" s="2102"/>
      <c r="F13" s="2102"/>
      <c r="G13" s="2102"/>
      <c r="H13" s="2103"/>
      <c r="I13" s="185"/>
      <c r="J13" s="184"/>
      <c r="K13" s="182"/>
      <c r="L13" s="184"/>
      <c r="M13" s="184"/>
      <c r="N13" s="184"/>
      <c r="O13" s="184"/>
      <c r="P13" s="184"/>
      <c r="Q13" s="184"/>
      <c r="R13" s="184"/>
      <c r="S13" s="184"/>
      <c r="T13" s="2106" t="s">
        <v>2097</v>
      </c>
      <c r="U13" s="2107"/>
      <c r="V13" s="2107"/>
      <c r="W13" s="2107"/>
      <c r="X13" s="2107"/>
      <c r="Y13" s="2108"/>
      <c r="Z13" s="2108"/>
      <c r="AA13" s="2109"/>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099" t="s">
        <v>2093</v>
      </c>
      <c r="B15" s="2104"/>
      <c r="C15" s="2104"/>
      <c r="D15" s="2104"/>
      <c r="E15" s="2104"/>
      <c r="F15" s="2104"/>
      <c r="G15" s="2104"/>
      <c r="H15" s="2105"/>
      <c r="T15" s="2071" t="s">
        <v>2098</v>
      </c>
      <c r="U15" s="2072"/>
      <c r="V15" s="2072"/>
      <c r="W15" s="2072"/>
      <c r="X15" s="2072"/>
      <c r="Y15" s="2110"/>
      <c r="Z15" s="2110"/>
      <c r="AA15" s="211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6" t="s">
        <v>2125</v>
      </c>
      <c r="B17" s="2129"/>
      <c r="C17" s="2129"/>
      <c r="D17" s="2129"/>
      <c r="E17" s="2129"/>
      <c r="F17" s="2129"/>
      <c r="G17" s="2129"/>
      <c r="H17" s="2130"/>
      <c r="T17" s="2116" t="s">
        <v>2099</v>
      </c>
      <c r="U17" s="2117"/>
      <c r="V17" s="2117"/>
      <c r="W17" s="2117"/>
      <c r="X17" s="2117"/>
      <c r="Y17" s="2117"/>
      <c r="Z17" s="2117"/>
      <c r="AA17" s="2118"/>
    </row>
    <row r="18" spans="1:27" ht="13.5" customHeight="1" x14ac:dyDescent="0.2">
      <c r="A18" s="365" t="s">
        <v>626</v>
      </c>
      <c r="B18" s="347"/>
      <c r="C18" s="343"/>
      <c r="D18" s="347"/>
      <c r="E18" s="347"/>
      <c r="F18" s="347"/>
      <c r="G18" s="347"/>
      <c r="H18" s="277"/>
      <c r="I18" s="2126" t="s">
        <v>783</v>
      </c>
      <c r="J18" s="2127"/>
      <c r="K18" s="2127"/>
      <c r="L18" s="2127"/>
      <c r="M18" s="2127"/>
      <c r="N18" s="2127"/>
      <c r="O18" s="2127"/>
      <c r="P18" s="2127"/>
      <c r="Q18" s="2127"/>
      <c r="R18" s="2127"/>
      <c r="S18" s="2128"/>
      <c r="T18" s="365" t="s">
        <v>826</v>
      </c>
      <c r="U18" s="272"/>
      <c r="V18" s="343"/>
      <c r="W18" s="271"/>
      <c r="X18" s="365" t="s">
        <v>305</v>
      </c>
      <c r="Y18" s="352"/>
      <c r="Z18" s="1974" t="s">
        <v>784</v>
      </c>
      <c r="AA18" s="201"/>
    </row>
    <row r="19" spans="1:27" ht="13.5" customHeight="1" x14ac:dyDescent="0.2">
      <c r="A19" s="2099" t="s">
        <v>2094</v>
      </c>
      <c r="B19" s="2100"/>
      <c r="C19" s="2100"/>
      <c r="D19" s="2100"/>
      <c r="E19" s="2100"/>
      <c r="F19" s="2100"/>
      <c r="G19" s="2100"/>
      <c r="H19" s="2098"/>
      <c r="I19" s="184"/>
      <c r="J19" s="379"/>
      <c r="K19" s="195"/>
      <c r="L19" s="193"/>
      <c r="M19" s="659" t="s">
        <v>359</v>
      </c>
      <c r="P19" s="181"/>
      <c r="Q19" s="181"/>
      <c r="R19" s="181"/>
      <c r="S19" s="185"/>
      <c r="T19" s="2099" t="s">
        <v>2100</v>
      </c>
      <c r="U19" s="2097"/>
      <c r="V19" s="2097"/>
      <c r="W19" s="2098"/>
      <c r="X19" s="2114" t="s">
        <v>2101</v>
      </c>
      <c r="Y19" s="2115"/>
      <c r="Z19" s="2112">
        <v>60008</v>
      </c>
      <c r="AA19" s="2113"/>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5" t="s">
        <v>1101</v>
      </c>
      <c r="Z20" s="200"/>
      <c r="AA20" s="201"/>
    </row>
    <row r="21" spans="1:27" ht="13.5" customHeight="1" x14ac:dyDescent="0.2">
      <c r="A21" s="2096" t="s">
        <v>2095</v>
      </c>
      <c r="B21" s="2097"/>
      <c r="C21" s="2097"/>
      <c r="D21" s="2097"/>
      <c r="E21" s="2097"/>
      <c r="F21" s="2097"/>
      <c r="G21" s="2097"/>
      <c r="H21" s="2098"/>
      <c r="I21" s="2122" t="s">
        <v>785</v>
      </c>
      <c r="J21" s="2085"/>
      <c r="K21" s="2085"/>
      <c r="L21" s="2085"/>
      <c r="M21" s="2085"/>
      <c r="N21" s="2085"/>
      <c r="O21" s="2085"/>
      <c r="P21" s="2085"/>
      <c r="Q21" s="2085"/>
      <c r="R21" s="2085"/>
      <c r="S21" s="2086"/>
      <c r="T21" s="2066" t="s">
        <v>2102</v>
      </c>
      <c r="U21" s="2067"/>
      <c r="V21" s="2067"/>
      <c r="W21" s="2067"/>
      <c r="X21" s="2080" t="s">
        <v>2103</v>
      </c>
      <c r="Y21" s="2078"/>
      <c r="Z21" s="2078"/>
      <c r="AA21" s="2079"/>
    </row>
    <row r="22" spans="1:27" ht="13.5" customHeight="1" x14ac:dyDescent="0.2">
      <c r="A22" s="367" t="s">
        <v>627</v>
      </c>
      <c r="B22" s="280"/>
      <c r="C22" s="280"/>
      <c r="D22" s="280"/>
      <c r="E22" s="280"/>
      <c r="F22" s="280"/>
      <c r="G22" s="280"/>
      <c r="H22" s="281"/>
      <c r="I22" s="2123" t="s">
        <v>1803</v>
      </c>
      <c r="J22" s="2124"/>
      <c r="K22" s="2124"/>
      <c r="L22" s="2124"/>
      <c r="M22" s="2124"/>
      <c r="N22" s="2124"/>
      <c r="O22" s="2124"/>
      <c r="P22" s="2124"/>
      <c r="Q22" s="2124"/>
      <c r="R22" s="2124"/>
      <c r="S22" s="2125"/>
      <c r="T22" s="365" t="s">
        <v>2028</v>
      </c>
      <c r="U22" s="272"/>
      <c r="V22" s="343"/>
      <c r="W22" s="272"/>
      <c r="X22" s="1975" t="s">
        <v>1630</v>
      </c>
      <c r="Z22" s="200"/>
      <c r="AA22" s="201"/>
    </row>
    <row r="23" spans="1:27" ht="13.5" customHeight="1" x14ac:dyDescent="0.2">
      <c r="A23" s="2119"/>
      <c r="B23" s="2120"/>
      <c r="C23" s="2120"/>
      <c r="D23" s="2120"/>
      <c r="E23" s="2120"/>
      <c r="F23" s="2120"/>
      <c r="G23" s="2120"/>
      <c r="H23" s="2121"/>
      <c r="T23" s="2066" t="s">
        <v>2104</v>
      </c>
      <c r="U23" s="2067"/>
      <c r="V23" s="2067"/>
      <c r="W23" s="2067"/>
      <c r="X23" s="2077">
        <v>42736</v>
      </c>
      <c r="Y23" s="2078"/>
      <c r="Z23" s="2078"/>
      <c r="AA23" s="2079"/>
    </row>
    <row r="24" spans="1:27" ht="14.1" customHeight="1" x14ac:dyDescent="0.2">
      <c r="A24" s="368" t="s">
        <v>784</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96">
        <v>60031</v>
      </c>
      <c r="B25" s="2097"/>
      <c r="C25" s="2097"/>
      <c r="D25" s="2097"/>
      <c r="E25" s="2097"/>
      <c r="F25" s="2097"/>
      <c r="G25" s="2097"/>
      <c r="H25" s="2098"/>
      <c r="I25" s="660"/>
      <c r="J25" s="204"/>
      <c r="K25" s="204"/>
      <c r="L25" s="204"/>
      <c r="M25" s="204"/>
      <c r="N25" s="204"/>
      <c r="O25" s="204"/>
      <c r="P25" s="204"/>
      <c r="Q25" s="204"/>
      <c r="R25" s="204"/>
      <c r="S25" s="205"/>
      <c r="T25" s="2063" t="s">
        <v>2105</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1" t="s">
        <v>2005</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5"/>
      <c r="J29" s="1761"/>
      <c r="K29" s="182" t="s">
        <v>674</v>
      </c>
      <c r="L29" s="1761" t="s">
        <v>2096</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2096</v>
      </c>
      <c r="C30" s="673" t="s">
        <v>1384</v>
      </c>
      <c r="D30" s="182"/>
      <c r="E30" s="182"/>
      <c r="F30" s="1280"/>
      <c r="G30" s="661"/>
      <c r="H30" s="661"/>
      <c r="I30" s="275"/>
      <c r="J30" s="1761"/>
      <c r="K30" s="182" t="s">
        <v>674</v>
      </c>
      <c r="L30" s="1761" t="s">
        <v>2096</v>
      </c>
      <c r="M30" s="195" t="s">
        <v>106</v>
      </c>
      <c r="N30" s="186" t="s">
        <v>2006</v>
      </c>
      <c r="O30" s="186"/>
      <c r="P30" s="186"/>
      <c r="Q30" s="186"/>
      <c r="R30" s="186"/>
      <c r="S30" s="276"/>
      <c r="T30" s="56"/>
      <c r="U30" s="56"/>
      <c r="V30" s="56"/>
      <c r="W30" s="56"/>
      <c r="X30" s="56"/>
      <c r="Y30" s="56"/>
      <c r="Z30" s="56"/>
      <c r="AA30" s="203"/>
    </row>
    <row r="31" spans="1:27" ht="13.5" customHeight="1" x14ac:dyDescent="0.2">
      <c r="A31" s="1802"/>
      <c r="B31" s="1092"/>
      <c r="C31" s="673" t="s">
        <v>1385</v>
      </c>
      <c r="D31" s="182"/>
      <c r="E31" s="182"/>
      <c r="F31" s="182"/>
      <c r="G31" s="182"/>
      <c r="H31" s="182"/>
      <c r="I31" s="275"/>
      <c r="J31" s="392"/>
      <c r="K31" s="195" t="s">
        <v>1052</v>
      </c>
      <c r="L31" s="1761" t="s">
        <v>2096</v>
      </c>
      <c r="M31" s="195" t="s">
        <v>106</v>
      </c>
      <c r="N31" s="186" t="s">
        <v>1787</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0"/>
      <c r="Q35" s="2097"/>
      <c r="R35" s="209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66"/>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627</v>
      </c>
      <c r="B39" s="2150"/>
      <c r="C39" s="343"/>
      <c r="D39" s="340"/>
      <c r="E39" s="340"/>
      <c r="F39" s="350"/>
      <c r="G39" s="340"/>
      <c r="H39" s="277"/>
      <c r="I39" s="2149" t="s">
        <v>627</v>
      </c>
      <c r="J39" s="2150"/>
      <c r="K39" s="2150"/>
      <c r="L39" s="2150"/>
      <c r="M39" s="2150"/>
      <c r="N39" s="337"/>
      <c r="O39" s="343"/>
      <c r="P39" s="343"/>
      <c r="Q39" s="349"/>
      <c r="R39" s="343"/>
      <c r="S39" s="277"/>
      <c r="T39" s="343" t="s">
        <v>627</v>
      </c>
      <c r="U39" s="272"/>
      <c r="V39" s="343"/>
      <c r="W39" s="271"/>
      <c r="X39" s="349"/>
      <c r="Y39" s="200"/>
      <c r="Z39" s="200"/>
      <c r="AA39" s="201"/>
    </row>
    <row r="40" spans="1:27" ht="13.5" customHeight="1" x14ac:dyDescent="0.2">
      <c r="A40" s="2152"/>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9"/>
      <c r="B42" s="2097"/>
      <c r="C42" s="2098"/>
      <c r="D42" s="2114"/>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8" t="s">
        <v>1294</v>
      </c>
      <c r="C30" s="216" t="s">
        <v>1389</v>
      </c>
      <c r="D30" s="605" t="s">
        <v>43</v>
      </c>
      <c r="E30" s="1722" t="s">
        <v>1159</v>
      </c>
    </row>
    <row r="31" spans="1:5" x14ac:dyDescent="0.2">
      <c r="A31" s="1627" t="s">
        <v>2035</v>
      </c>
      <c r="C31" s="216" t="s">
        <v>1389</v>
      </c>
      <c r="D31" s="604"/>
      <c r="E31" s="606"/>
    </row>
    <row r="32" spans="1:5" x14ac:dyDescent="0.2">
      <c r="B32" s="604" t="s">
        <v>1295</v>
      </c>
      <c r="C32" s="216" t="s">
        <v>1389</v>
      </c>
      <c r="D32" s="605" t="s">
        <v>2036</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1388</v>
      </c>
      <c r="B2" s="2161"/>
      <c r="C2" s="2161"/>
      <c r="D2" s="2161"/>
      <c r="E2" s="2161"/>
      <c r="F2" s="2161"/>
      <c r="G2" s="2161"/>
      <c r="H2" s="2161"/>
      <c r="I2" s="2161"/>
    </row>
    <row r="3" spans="1:9" s="33" customFormat="1" ht="6" customHeight="1" x14ac:dyDescent="0.2">
      <c r="A3" s="52"/>
      <c r="B3" s="52"/>
      <c r="C3" s="621"/>
      <c r="D3" s="717"/>
      <c r="E3" s="404"/>
    </row>
    <row r="4" spans="1:9" x14ac:dyDescent="0.2">
      <c r="A4" s="7"/>
      <c r="B4" s="399"/>
      <c r="C4" s="2167" t="s">
        <v>496</v>
      </c>
      <c r="D4" s="2168"/>
      <c r="E4" s="2168"/>
      <c r="F4" s="2168"/>
      <c r="G4" s="2168"/>
      <c r="H4" s="2168"/>
    </row>
    <row r="5" spans="1:9" x14ac:dyDescent="0.2">
      <c r="A5" s="7"/>
      <c r="B5" s="332"/>
      <c r="C5" s="1759"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2" t="s">
        <v>2039</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357</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90" t="s">
        <v>1863</v>
      </c>
      <c r="E51" s="27"/>
      <c r="F51" s="1609"/>
      <c r="G51" s="1784" t="s">
        <v>1862</v>
      </c>
      <c r="H51" s="2033">
        <v>33512</v>
      </c>
      <c r="I51" s="9" t="s">
        <v>1912</v>
      </c>
    </row>
    <row r="52" spans="1:9" s="33" customFormat="1" x14ac:dyDescent="0.2">
      <c r="A52" s="30"/>
      <c r="B52" s="679"/>
      <c r="C52" s="627">
        <v>23</v>
      </c>
      <c r="D52" s="403" t="s">
        <v>1683</v>
      </c>
      <c r="E52" s="27"/>
      <c r="F52" s="1609"/>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69"/>
      <c r="C55" s="2170"/>
      <c r="D55" s="2170"/>
      <c r="E55" s="2170"/>
      <c r="F55" s="2170"/>
      <c r="G55" s="2170"/>
      <c r="H55" s="2171"/>
      <c r="I55" s="3"/>
    </row>
    <row r="56" spans="1:9" s="33" customFormat="1" x14ac:dyDescent="0.2">
      <c r="A56" s="1793"/>
      <c r="B56" s="2172"/>
      <c r="C56" s="2173"/>
      <c r="D56" s="2173"/>
      <c r="E56" s="2173"/>
      <c r="F56" s="2173"/>
      <c r="G56" s="2173"/>
      <c r="H56" s="2174"/>
      <c r="I56" s="3"/>
    </row>
    <row r="57" spans="1:9" s="33" customFormat="1" x14ac:dyDescent="0.2">
      <c r="A57" s="1793"/>
      <c r="B57" s="2172"/>
      <c r="C57" s="2173"/>
      <c r="D57" s="2173"/>
      <c r="E57" s="2173"/>
      <c r="F57" s="2173"/>
      <c r="G57" s="2173"/>
      <c r="H57" s="2174"/>
      <c r="I57" s="3"/>
    </row>
    <row r="58" spans="1:9" s="33" customFormat="1" x14ac:dyDescent="0.2">
      <c r="A58" s="1793"/>
      <c r="B58" s="2172"/>
      <c r="C58" s="2173"/>
      <c r="D58" s="2173"/>
      <c r="E58" s="2173"/>
      <c r="F58" s="2173"/>
      <c r="G58" s="2173"/>
      <c r="H58" s="2174"/>
      <c r="I58" s="3"/>
    </row>
    <row r="59" spans="1:9" s="33" customFormat="1" x14ac:dyDescent="0.2">
      <c r="A59" s="1793"/>
      <c r="B59" s="2172"/>
      <c r="C59" s="2173"/>
      <c r="D59" s="2173"/>
      <c r="E59" s="2173"/>
      <c r="F59" s="2173"/>
      <c r="G59" s="2173"/>
      <c r="H59" s="2174"/>
      <c r="I59" s="3"/>
    </row>
    <row r="60" spans="1:9" s="33" customFormat="1" x14ac:dyDescent="0.2">
      <c r="A60" s="1793"/>
      <c r="B60" s="2172"/>
      <c r="C60" s="2173"/>
      <c r="D60" s="2173"/>
      <c r="E60" s="2173"/>
      <c r="F60" s="2173"/>
      <c r="G60" s="2173"/>
      <c r="H60" s="2174"/>
      <c r="I60" s="3"/>
    </row>
    <row r="61" spans="1:9" s="33" customFormat="1" x14ac:dyDescent="0.2">
      <c r="A61" s="1793"/>
      <c r="B61" s="2172"/>
      <c r="C61" s="2173"/>
      <c r="D61" s="2173"/>
      <c r="E61" s="2173"/>
      <c r="F61" s="2173"/>
      <c r="G61" s="2173"/>
      <c r="H61" s="2174"/>
      <c r="I61" s="3"/>
    </row>
    <row r="62" spans="1:9" s="33" customFormat="1" x14ac:dyDescent="0.2">
      <c r="A62" s="1793"/>
      <c r="B62" s="2172"/>
      <c r="C62" s="2173"/>
      <c r="D62" s="2173"/>
      <c r="E62" s="2173"/>
      <c r="F62" s="2173"/>
      <c r="G62" s="2173"/>
      <c r="H62" s="2174"/>
      <c r="I62" s="3"/>
    </row>
    <row r="63" spans="1:9" s="33" customFormat="1" x14ac:dyDescent="0.2">
      <c r="A63" s="1793"/>
      <c r="B63" s="2172"/>
      <c r="C63" s="2173"/>
      <c r="D63" s="2173"/>
      <c r="E63" s="2173"/>
      <c r="F63" s="2173"/>
      <c r="G63" s="2173"/>
      <c r="H63" s="2174"/>
      <c r="I63" s="3"/>
    </row>
    <row r="64" spans="1:9" s="33" customFormat="1" x14ac:dyDescent="0.2">
      <c r="A64" s="1793"/>
      <c r="B64" s="2172"/>
      <c r="C64" s="2173"/>
      <c r="D64" s="2173"/>
      <c r="E64" s="2173"/>
      <c r="F64" s="2173"/>
      <c r="G64" s="2173"/>
      <c r="H64" s="2174"/>
      <c r="I64" s="3"/>
    </row>
    <row r="65" spans="1:9" s="33" customFormat="1" ht="9" customHeight="1" x14ac:dyDescent="0.2">
      <c r="A65" s="1794"/>
      <c r="B65" s="2175"/>
      <c r="C65" s="2176"/>
      <c r="D65" s="2176"/>
      <c r="E65" s="2176"/>
      <c r="F65" s="2176"/>
      <c r="G65" s="2176"/>
      <c r="H65" s="217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2" t="s">
        <v>1636</v>
      </c>
      <c r="B68" s="2165"/>
      <c r="C68" s="2165"/>
      <c r="D68" s="2165"/>
      <c r="E68" s="2166"/>
      <c r="F68" s="2166"/>
      <c r="G68" s="2166"/>
      <c r="H68" s="2166"/>
      <c r="I68" s="2166"/>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90" t="s">
        <v>1643</v>
      </c>
      <c r="G75" s="1281" t="s">
        <v>1633</v>
      </c>
      <c r="H75" s="1600"/>
    </row>
    <row r="76" spans="1:9" s="33" customFormat="1" ht="6" customHeight="1" x14ac:dyDescent="0.2">
      <c r="A76" s="30"/>
      <c r="B76" s="1611"/>
      <c r="C76" s="627"/>
      <c r="D76" s="390"/>
      <c r="E76" s="27"/>
      <c r="F76" s="1609"/>
    </row>
    <row r="77" spans="1:9" s="33" customFormat="1" x14ac:dyDescent="0.2">
      <c r="A77" s="30"/>
      <c r="B77" s="1611"/>
      <c r="C77" s="627">
        <v>25</v>
      </c>
      <c r="D77" s="390" t="s">
        <v>1644</v>
      </c>
      <c r="E77" s="27"/>
      <c r="F77" s="1609"/>
      <c r="H77" s="157"/>
    </row>
    <row r="78" spans="1:9" s="33" customFormat="1" x14ac:dyDescent="0.2">
      <c r="A78" s="30"/>
      <c r="B78" s="1611"/>
      <c r="C78" s="627"/>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1" t="s">
        <v>1632</v>
      </c>
      <c r="B81" s="2181"/>
      <c r="C81" s="2181"/>
      <c r="D81" s="2182"/>
      <c r="E81" s="1613" t="s">
        <v>1677</v>
      </c>
      <c r="F81" s="1613" t="s">
        <v>1678</v>
      </c>
      <c r="G81" s="1613" t="s">
        <v>1679</v>
      </c>
      <c r="H81" s="1613" t="s">
        <v>1680</v>
      </c>
      <c r="I81" s="1613" t="s">
        <v>1681</v>
      </c>
      <c r="J81" s="1614" t="s">
        <v>163</v>
      </c>
    </row>
    <row r="82" spans="1:10" s="33" customFormat="1" ht="13.5" customHeight="1" thickTop="1" x14ac:dyDescent="0.2">
      <c r="A82" s="1780" t="s">
        <v>1834</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1682</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c r="D112" s="2186"/>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1645</v>
      </c>
      <c r="D115" s="2188"/>
      <c r="E115" s="2189"/>
      <c r="F115" s="2189"/>
      <c r="G115" s="2189"/>
      <c r="H115" s="218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451</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311</v>
      </c>
      <c r="G7" s="93"/>
      <c r="H7" s="93"/>
      <c r="I7" s="93"/>
      <c r="J7" s="219">
        <v>475338698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3.4110000000000001E-2</v>
      </c>
      <c r="E10" s="100" t="s">
        <v>1185</v>
      </c>
      <c r="F10" s="472">
        <v>3.2200000000000002E-3</v>
      </c>
      <c r="G10" s="100" t="s">
        <v>1185</v>
      </c>
      <c r="H10" s="472">
        <v>1.4599999999999999E-3</v>
      </c>
      <c r="I10" s="100" t="s">
        <v>1186</v>
      </c>
      <c r="J10" s="473">
        <f>ROUND(D10+F10+H10,5)</f>
        <v>3.8789999999999998E-2</v>
      </c>
      <c r="K10" s="93"/>
      <c r="L10" s="472">
        <v>3.0000000000000001E-5</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24573443</v>
      </c>
      <c r="E16" s="100"/>
      <c r="F16" s="82">
        <f>SUM('Acct Summary 7-8'!C17,'Acct Summary 7-8'!D17,'Acct Summary 7-8'!F17)</f>
        <v>24998629</v>
      </c>
      <c r="G16" s="100"/>
      <c r="H16" s="82">
        <f>SUM(D16-F16)</f>
        <v>-425186</v>
      </c>
      <c r="I16" s="93"/>
      <c r="J16" s="82">
        <f>SUM('Acct Summary 7-8'!C81,'Acct Summary 7-8'!D81,'Acct Summary 7-8'!F81,'Acct Summary 7-8'!I81)</f>
        <v>19061517</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2096</v>
      </c>
      <c r="C31" s="406" t="s">
        <v>688</v>
      </c>
      <c r="D31" s="63" t="s">
        <v>1261</v>
      </c>
      <c r="E31" s="93"/>
      <c r="F31" s="93"/>
      <c r="G31" s="101"/>
      <c r="H31" s="253">
        <f>IF(B31="X",(J7*0.069),IF(B32="X",(J7*0.138),"Enter x in a.or b."))</f>
        <v>32798370.162000004</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38470301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654</v>
      </c>
      <c r="B2" s="2209"/>
      <c r="C2" s="2209"/>
      <c r="D2" s="2209"/>
      <c r="E2" s="2209"/>
      <c r="F2" s="2209"/>
      <c r="G2" s="2209"/>
      <c r="H2" s="2209"/>
      <c r="I2" s="2209"/>
      <c r="J2" s="2209"/>
      <c r="K2" s="2209"/>
      <c r="L2" s="2209"/>
      <c r="M2" s="2209"/>
      <c r="N2" s="2209"/>
      <c r="O2" s="2209"/>
      <c r="P2" s="2209"/>
      <c r="Q2" s="2209"/>
      <c r="R2" s="2209"/>
    </row>
    <row r="3" spans="1:18" ht="12.75" x14ac:dyDescent="0.2">
      <c r="A3" s="2210" t="s">
        <v>1766</v>
      </c>
      <c r="B3" s="2210"/>
      <c r="C3" s="2210"/>
      <c r="D3" s="2210"/>
      <c r="E3" s="2210"/>
      <c r="F3" s="2210"/>
      <c r="G3" s="2210"/>
      <c r="H3" s="2210"/>
      <c r="I3" s="2210"/>
      <c r="J3" s="2210"/>
      <c r="K3" s="2210"/>
      <c r="L3" s="2210"/>
      <c r="M3" s="2210"/>
      <c r="N3" s="2210"/>
      <c r="O3" s="2210"/>
      <c r="P3" s="2210"/>
      <c r="Q3" s="2210"/>
      <c r="R3" s="2210"/>
    </row>
    <row r="4" spans="1:18" ht="12.75" x14ac:dyDescent="0.2">
      <c r="A4" s="2211" t="s">
        <v>1339</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Gurnee SD 56</v>
      </c>
      <c r="E7" s="136"/>
      <c r="G7" s="137"/>
      <c r="H7" s="138"/>
      <c r="I7" s="138"/>
      <c r="J7" s="138"/>
      <c r="K7" s="138"/>
      <c r="L7"/>
      <c r="M7"/>
      <c r="N7"/>
      <c r="O7"/>
      <c r="P7"/>
    </row>
    <row r="8" spans="1:18" ht="12.75" x14ac:dyDescent="0.2">
      <c r="A8"/>
      <c r="B8"/>
      <c r="C8" s="134" t="s">
        <v>1340</v>
      </c>
      <c r="D8" s="139">
        <f>COVER!A13</f>
        <v>34049056002</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19061517</v>
      </c>
      <c r="I12" s="1162"/>
      <c r="J12" s="1162"/>
      <c r="K12" s="1163">
        <f>TRUNC((H12/H13*100000),5)/100000</f>
        <v>0.79677300839999998</v>
      </c>
      <c r="L12" s="1164"/>
      <c r="M12" s="102" t="s">
        <v>1363</v>
      </c>
      <c r="N12" s="102"/>
      <c r="O12" s="1165">
        <v>0.35</v>
      </c>
      <c r="P12" s="154"/>
      <c r="Q12" s="154"/>
    </row>
    <row r="13" spans="1:18" s="156" customFormat="1" ht="11.25" x14ac:dyDescent="0.2">
      <c r="A13" s="154"/>
      <c r="B13" s="1159"/>
      <c r="C13" s="2207" t="s">
        <v>1637</v>
      </c>
      <c r="D13" s="2208"/>
      <c r="E13" s="154"/>
      <c r="F13" s="327" t="s">
        <v>929</v>
      </c>
      <c r="G13" s="1160"/>
      <c r="H13" s="1161">
        <f>SUM('Acct Summary 7-8'!C8+'Acct Summary 7-8'!D8+'Acct Summary 7-8'!F8+'Acct Summary 7-8'!I8)+H14</f>
        <v>23923397</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-650046</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24998629</v>
      </c>
      <c r="I17" s="1162"/>
      <c r="J17" s="1168"/>
      <c r="K17" s="1163">
        <f>TRUNC((H17/H18*100000),5)/100000</f>
        <v>1.0449447877</v>
      </c>
      <c r="L17" s="1164"/>
      <c r="M17" s="1124" t="s">
        <v>1391</v>
      </c>
      <c r="O17" s="1169" t="str">
        <f>IF(AND(O16="2", J20 &gt; 2),"1",IF(AND(O16 = "1", J20 &gt; 2),"2",IF(AND(O16="1", J20 &gt;1),"1","0")))</f>
        <v>0</v>
      </c>
      <c r="P17" s="154"/>
    </row>
    <row r="18" spans="1:18" s="156" customFormat="1" ht="11.25" x14ac:dyDescent="0.2">
      <c r="A18" s="154"/>
      <c r="B18" s="1159"/>
      <c r="C18" s="2207" t="s">
        <v>1629</v>
      </c>
      <c r="D18" s="2208"/>
      <c r="E18" s="154"/>
      <c r="F18" s="1147" t="s">
        <v>930</v>
      </c>
      <c r="G18" s="1160"/>
      <c r="H18" s="1161">
        <f>SUM('Acct Summary 7-8'!C8+'Acct Summary 7-8'!D8+'Acct Summary 7-8'!F8+'Acct Summary 7-8'!I8)+H19</f>
        <v>23923397</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-650046</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15.502865699999999</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9"/>
      <c r="C24" s="2204" t="s">
        <v>1765</v>
      </c>
      <c r="D24" s="2204"/>
      <c r="E24" s="154"/>
      <c r="F24" s="154" t="s">
        <v>523</v>
      </c>
      <c r="G24" s="1160"/>
      <c r="H24" s="1161">
        <f>SUM('Assets-Liab 5-6'!C4+'Assets-Liab 5-6'!D4+'Assets-Liab 5-6'!F4+'Assets-Liab 5-6'!I4+'Assets-Liab 5-6'!C5+'Assets-Liab 5-6'!D5+'Assets-Liab 5-6'!F5+'Assets-Liab 5-6'!I5)</f>
        <v>19132348</v>
      </c>
      <c r="I24" s="684"/>
      <c r="J24" s="684"/>
      <c r="K24" s="1172">
        <f>TRUNC(((H24/H25*100000)/100000),2)</f>
        <v>275.52</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69440.636110000007</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15672629.881109999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38470301</v>
      </c>
      <c r="I32" s="1170"/>
      <c r="J32" s="1170"/>
      <c r="K32" s="1172">
        <f>TRUNC(100-((((H32/H33*100))*100)/100),2)</f>
        <v>-17.29</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32798370.162000004</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B6" sqref="B6"/>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3"/>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9182943</v>
      </c>
      <c r="D4" s="412">
        <v>1545774</v>
      </c>
      <c r="E4" s="412">
        <v>1297190</v>
      </c>
      <c r="F4" s="412">
        <v>1200594</v>
      </c>
      <c r="G4" s="412">
        <v>565375</v>
      </c>
      <c r="H4" s="412"/>
      <c r="I4" s="412">
        <v>7203037</v>
      </c>
      <c r="J4" s="436">
        <v>643473</v>
      </c>
      <c r="K4" s="412">
        <v>14404</v>
      </c>
      <c r="L4" s="412">
        <v>132600</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v>21881</v>
      </c>
      <c r="D9" s="436">
        <v>2084</v>
      </c>
      <c r="E9" s="436"/>
      <c r="F9" s="436">
        <v>1181</v>
      </c>
      <c r="G9" s="436">
        <v>226</v>
      </c>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9204824</v>
      </c>
      <c r="D13" s="689">
        <f t="shared" ref="D13:L13" si="0">SUM(D4:D12)</f>
        <v>1547858</v>
      </c>
      <c r="E13" s="689">
        <f t="shared" si="0"/>
        <v>1297190</v>
      </c>
      <c r="F13" s="689">
        <f t="shared" si="0"/>
        <v>1201775</v>
      </c>
      <c r="G13" s="689">
        <f t="shared" si="0"/>
        <v>565601</v>
      </c>
      <c r="H13" s="689">
        <f t="shared" si="0"/>
        <v>0</v>
      </c>
      <c r="I13" s="689">
        <f t="shared" si="0"/>
        <v>7203037</v>
      </c>
      <c r="J13" s="689">
        <f t="shared" si="0"/>
        <v>643473</v>
      </c>
      <c r="K13" s="689">
        <f t="shared" si="0"/>
        <v>14404</v>
      </c>
      <c r="L13" s="689">
        <f t="shared" si="0"/>
        <v>132600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1982717</v>
      </c>
      <c r="N16" s="719"/>
    </row>
    <row r="17" spans="1:14" s="704" customFormat="1" ht="12.75" customHeight="1" x14ac:dyDescent="0.2">
      <c r="A17" s="718" t="s">
        <v>1750</v>
      </c>
      <c r="B17" s="542">
        <v>230</v>
      </c>
      <c r="C17" s="507"/>
      <c r="D17" s="507"/>
      <c r="E17" s="507"/>
      <c r="F17" s="507"/>
      <c r="G17" s="507"/>
      <c r="H17" s="507"/>
      <c r="I17" s="507"/>
      <c r="J17" s="507"/>
      <c r="K17" s="507"/>
      <c r="L17" s="507"/>
      <c r="M17" s="436">
        <v>54188015</v>
      </c>
      <c r="N17" s="719"/>
    </row>
    <row r="18" spans="1:14" s="704" customFormat="1" ht="12.75" customHeight="1" x14ac:dyDescent="0.2">
      <c r="A18" s="718" t="s">
        <v>1751</v>
      </c>
      <c r="B18" s="542">
        <v>240</v>
      </c>
      <c r="C18" s="507"/>
      <c r="D18" s="507"/>
      <c r="E18" s="507"/>
      <c r="F18" s="507"/>
      <c r="G18" s="507"/>
      <c r="H18" s="507"/>
      <c r="I18" s="507"/>
      <c r="J18" s="507"/>
      <c r="K18" s="507"/>
      <c r="L18" s="507"/>
      <c r="M18" s="436">
        <v>1612727</v>
      </c>
      <c r="N18" s="719"/>
    </row>
    <row r="19" spans="1:14" s="704" customFormat="1" ht="12.75" customHeight="1" x14ac:dyDescent="0.2">
      <c r="A19" s="718" t="s">
        <v>1752</v>
      </c>
      <c r="B19" s="542">
        <v>250</v>
      </c>
      <c r="C19" s="507"/>
      <c r="D19" s="507"/>
      <c r="E19" s="507"/>
      <c r="F19" s="507"/>
      <c r="G19" s="507"/>
      <c r="H19" s="507"/>
      <c r="I19" s="507"/>
      <c r="J19" s="507"/>
      <c r="K19" s="507"/>
      <c r="L19" s="507"/>
      <c r="M19" s="436">
        <v>6611810</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1297191</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37173109.999999963</v>
      </c>
    </row>
    <row r="23" spans="1:14" ht="13.5" customHeight="1" thickBot="1" x14ac:dyDescent="0.25">
      <c r="A23" s="464" t="s">
        <v>747</v>
      </c>
      <c r="B23" s="724"/>
      <c r="C23" s="433"/>
      <c r="D23" s="433"/>
      <c r="E23" s="433"/>
      <c r="F23" s="433"/>
      <c r="G23" s="433"/>
      <c r="H23" s="433"/>
      <c r="I23" s="433"/>
      <c r="J23" s="433"/>
      <c r="K23" s="433"/>
      <c r="L23" s="433"/>
      <c r="M23" s="693">
        <f>SUM(M15:M22)</f>
        <v>64395269</v>
      </c>
      <c r="N23" s="693">
        <f>SUM(N21:N22)</f>
        <v>38470300.999999963</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37454</v>
      </c>
      <c r="D30" s="691">
        <v>8628</v>
      </c>
      <c r="E30" s="436"/>
      <c r="F30" s="436">
        <v>49895</v>
      </c>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132600</v>
      </c>
      <c r="M33" s="433"/>
      <c r="N33" s="482"/>
    </row>
    <row r="34" spans="1:14" ht="13.5" customHeight="1" thickBot="1" x14ac:dyDescent="0.25">
      <c r="A34" s="1076" t="s">
        <v>758</v>
      </c>
      <c r="B34" s="725"/>
      <c r="C34" s="1099">
        <f>SUM(C25:C33)</f>
        <v>37454</v>
      </c>
      <c r="D34" s="1099">
        <f t="shared" ref="D34:K34" si="1">SUM(D25:D33)</f>
        <v>8628</v>
      </c>
      <c r="E34" s="1099">
        <f t="shared" si="1"/>
        <v>0</v>
      </c>
      <c r="F34" s="1099">
        <f t="shared" si="1"/>
        <v>49895</v>
      </c>
      <c r="G34" s="1099">
        <f t="shared" si="1"/>
        <v>0</v>
      </c>
      <c r="H34" s="1099">
        <f t="shared" si="1"/>
        <v>0</v>
      </c>
      <c r="I34" s="1099">
        <f t="shared" si="1"/>
        <v>0</v>
      </c>
      <c r="J34" s="1099">
        <f t="shared" si="1"/>
        <v>0</v>
      </c>
      <c r="K34" s="1099">
        <f t="shared" si="1"/>
        <v>0</v>
      </c>
      <c r="L34" s="1059">
        <f>SUM(L33)</f>
        <v>132600</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38470301</v>
      </c>
    </row>
    <row r="37" spans="1:14" ht="13.5" thickBot="1" x14ac:dyDescent="0.25">
      <c r="A37" s="464" t="s">
        <v>757</v>
      </c>
      <c r="B37" s="724"/>
      <c r="C37" s="507"/>
      <c r="D37" s="507"/>
      <c r="E37" s="507"/>
      <c r="F37" s="507"/>
      <c r="G37" s="507"/>
      <c r="H37" s="507"/>
      <c r="I37" s="507"/>
      <c r="J37" s="507"/>
      <c r="K37" s="507"/>
      <c r="L37" s="514"/>
      <c r="M37" s="433"/>
      <c r="N37" s="693">
        <f>SUM(N36:N36)</f>
        <v>38470301</v>
      </c>
    </row>
    <row r="38" spans="1:14" customFormat="1" ht="13.5" customHeight="1" thickTop="1" x14ac:dyDescent="0.2">
      <c r="A38" s="628" t="s">
        <v>495</v>
      </c>
      <c r="B38" s="542">
        <v>714</v>
      </c>
      <c r="C38" s="727">
        <v>162472</v>
      </c>
      <c r="D38" s="727"/>
      <c r="E38" s="727">
        <v>1297190</v>
      </c>
      <c r="F38" s="727"/>
      <c r="G38" s="727"/>
      <c r="H38" s="727"/>
      <c r="I38" s="727"/>
      <c r="J38" s="726"/>
      <c r="K38" s="727"/>
      <c r="L38" s="1100"/>
      <c r="M38" s="694"/>
      <c r="N38" s="694"/>
    </row>
    <row r="39" spans="1:14" customFormat="1" ht="13.5" customHeight="1" x14ac:dyDescent="0.2">
      <c r="A39" s="628" t="s">
        <v>404</v>
      </c>
      <c r="B39" s="542">
        <v>730</v>
      </c>
      <c r="C39" s="727">
        <v>9004898</v>
      </c>
      <c r="D39" s="727">
        <v>1539230</v>
      </c>
      <c r="E39" s="727"/>
      <c r="F39" s="727">
        <v>1151880</v>
      </c>
      <c r="G39" s="727">
        <v>565601</v>
      </c>
      <c r="H39" s="727"/>
      <c r="I39" s="727">
        <v>7203037</v>
      </c>
      <c r="J39" s="726">
        <v>643473</v>
      </c>
      <c r="K39" s="727">
        <v>14404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64395269</v>
      </c>
      <c r="N40" s="694"/>
    </row>
    <row r="41" spans="1:14" ht="13.5" customHeight="1" thickBot="1" x14ac:dyDescent="0.25">
      <c r="A41" s="464" t="s">
        <v>759</v>
      </c>
      <c r="B41" s="455"/>
      <c r="C41" s="485">
        <f>(SUM(C34,C37,C38,C39))</f>
        <v>9204824</v>
      </c>
      <c r="D41" s="485">
        <f t="shared" ref="D41:L41" si="2">SUM(D34,D37,D38:D39)</f>
        <v>1547858</v>
      </c>
      <c r="E41" s="485">
        <f t="shared" si="2"/>
        <v>1297190</v>
      </c>
      <c r="F41" s="485">
        <f t="shared" si="2"/>
        <v>1201775</v>
      </c>
      <c r="G41" s="485">
        <f t="shared" si="2"/>
        <v>565601</v>
      </c>
      <c r="H41" s="485">
        <f t="shared" si="2"/>
        <v>0</v>
      </c>
      <c r="I41" s="485">
        <f t="shared" si="2"/>
        <v>7203037</v>
      </c>
      <c r="J41" s="485">
        <f t="shared" si="2"/>
        <v>643473</v>
      </c>
      <c r="K41" s="485">
        <f t="shared" si="2"/>
        <v>14404</v>
      </c>
      <c r="L41" s="485">
        <f t="shared" si="2"/>
        <v>132600</v>
      </c>
      <c r="M41" s="485">
        <f>SUM(M40)</f>
        <v>64395269</v>
      </c>
      <c r="N41" s="485">
        <f>SUM(N37)</f>
        <v>38470301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6" sqref="B6"/>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7"/>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1986</v>
      </c>
      <c r="B4" s="293">
        <v>1000</v>
      </c>
      <c r="C4" s="695">
        <f>'Revenues 9-14'!C109</f>
        <v>17975306</v>
      </c>
      <c r="D4" s="695">
        <f>'Revenues 9-14'!D109</f>
        <v>1626527</v>
      </c>
      <c r="E4" s="695">
        <f>'Revenues 9-14'!E109</f>
        <v>3111770</v>
      </c>
      <c r="F4" s="695">
        <f>'Revenues 9-14'!F109</f>
        <v>689958</v>
      </c>
      <c r="G4" s="695">
        <f>'Revenues 9-14'!G109</f>
        <v>790361</v>
      </c>
      <c r="H4" s="695">
        <f>'Revenues 9-14'!H109</f>
        <v>0</v>
      </c>
      <c r="I4" s="695">
        <f>'Revenues 9-14'!I109</f>
        <v>55210</v>
      </c>
      <c r="J4" s="695">
        <f>'Revenues 9-14'!J109</f>
        <v>281684</v>
      </c>
      <c r="K4" s="695">
        <f>'Revenues 9-14'!K109</f>
        <v>0</v>
      </c>
      <c r="L4" s="39"/>
    </row>
    <row r="5" spans="1:13" ht="22.5" x14ac:dyDescent="0.2">
      <c r="A5" s="733" t="s">
        <v>1987</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1988</v>
      </c>
      <c r="B6" s="294">
        <v>3000</v>
      </c>
      <c r="C6" s="696">
        <f>'Revenues 9-14'!C173</f>
        <v>2607007</v>
      </c>
      <c r="D6" s="696">
        <f>'Revenues 9-14'!D173</f>
        <v>0</v>
      </c>
      <c r="E6" s="696">
        <f>'Revenues 9-14'!E173</f>
        <v>0</v>
      </c>
      <c r="F6" s="696">
        <f>'Revenues 9-14'!F173</f>
        <v>819884</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799551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21381864</v>
      </c>
      <c r="D8" s="485">
        <f t="shared" ref="D8:K8" si="0">SUM(D4:D7)</f>
        <v>1626527</v>
      </c>
      <c r="E8" s="485">
        <f t="shared" si="0"/>
        <v>3111770</v>
      </c>
      <c r="F8" s="485">
        <f t="shared" si="0"/>
        <v>1509842</v>
      </c>
      <c r="G8" s="485">
        <f t="shared" si="0"/>
        <v>790361</v>
      </c>
      <c r="H8" s="485">
        <f t="shared" si="0"/>
        <v>0</v>
      </c>
      <c r="I8" s="485">
        <f t="shared" si="0"/>
        <v>55210</v>
      </c>
      <c r="J8" s="485">
        <f t="shared" si="0"/>
        <v>281684</v>
      </c>
      <c r="K8" s="485">
        <f t="shared" si="0"/>
        <v>0</v>
      </c>
      <c r="L8" s="39"/>
    </row>
    <row r="9" spans="1:13" ht="15" thickTop="1" x14ac:dyDescent="0.2">
      <c r="A9" s="1019" t="s">
        <v>347</v>
      </c>
      <c r="B9" s="456">
        <v>3998</v>
      </c>
      <c r="C9" s="418">
        <v>6798727</v>
      </c>
      <c r="D9" s="489"/>
      <c r="E9" s="418"/>
      <c r="F9" s="418"/>
      <c r="G9" s="700"/>
      <c r="H9" s="418"/>
      <c r="I9" s="494" t="s">
        <v>1389</v>
      </c>
      <c r="J9" s="435"/>
      <c r="K9" s="418"/>
      <c r="L9" s="39"/>
    </row>
    <row r="10" spans="1:13" s="48" customFormat="1" ht="13.5" thickBot="1" x14ac:dyDescent="0.25">
      <c r="A10" s="464" t="s">
        <v>1393</v>
      </c>
      <c r="B10" s="457"/>
      <c r="C10" s="485">
        <f>SUM(C8:C9)</f>
        <v>28180591</v>
      </c>
      <c r="D10" s="485">
        <f t="shared" ref="D10:K10" si="1">SUM(D8:D9)</f>
        <v>1626527</v>
      </c>
      <c r="E10" s="485">
        <f t="shared" si="1"/>
        <v>3111770</v>
      </c>
      <c r="F10" s="485">
        <f t="shared" si="1"/>
        <v>1509842</v>
      </c>
      <c r="G10" s="485">
        <f t="shared" si="1"/>
        <v>790361</v>
      </c>
      <c r="H10" s="485">
        <f t="shared" si="1"/>
        <v>0</v>
      </c>
      <c r="I10" s="485">
        <f t="shared" si="1"/>
        <v>55210</v>
      </c>
      <c r="J10" s="485">
        <f t="shared" si="1"/>
        <v>281684</v>
      </c>
      <c r="K10" s="485">
        <f t="shared" si="1"/>
        <v>0</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4">
        <v>1000</v>
      </c>
      <c r="C12" s="695">
        <f>'Expenditures 15-22'!K33</f>
        <v>13827037</v>
      </c>
      <c r="D12" s="498" t="s">
        <v>1389</v>
      </c>
      <c r="E12" s="433" t="s">
        <v>1389</v>
      </c>
      <c r="F12" s="433" t="s">
        <v>1389</v>
      </c>
      <c r="G12" s="695">
        <f>'Expenditures 15-22'!K223</f>
        <v>240459</v>
      </c>
      <c r="H12" s="431"/>
      <c r="I12" s="433" t="s">
        <v>1389</v>
      </c>
      <c r="J12" s="433" t="s">
        <v>1389</v>
      </c>
      <c r="K12" s="431" t="s">
        <v>1389</v>
      </c>
      <c r="L12" s="39"/>
    </row>
    <row r="13" spans="1:13" x14ac:dyDescent="0.2">
      <c r="A13" s="734" t="s">
        <v>535</v>
      </c>
      <c r="B13" s="294">
        <v>2000</v>
      </c>
      <c r="C13" s="696">
        <f>'Expenditures 15-22'!K74</f>
        <v>6561192</v>
      </c>
      <c r="D13" s="696">
        <f>'Expenditures 15-22'!K129</f>
        <v>1612965</v>
      </c>
      <c r="E13" s="482" t="s">
        <v>1389</v>
      </c>
      <c r="F13" s="696">
        <f>'Expenditures 15-22'!K178</f>
        <v>1400110</v>
      </c>
      <c r="G13" s="696">
        <f>'Expenditures 15-22'!K273</f>
        <v>531183</v>
      </c>
      <c r="H13" s="696">
        <f>'Expenditures 15-22'!K296</f>
        <v>0</v>
      </c>
      <c r="I13" s="433" t="s">
        <v>1389</v>
      </c>
      <c r="J13" s="749">
        <f>'Expenditures 15-22'!K323</f>
        <v>369193</v>
      </c>
      <c r="K13" s="701">
        <f>'Expenditures 15-22'!K341</f>
        <v>0</v>
      </c>
      <c r="L13" s="39"/>
    </row>
    <row r="14" spans="1:13" x14ac:dyDescent="0.2">
      <c r="A14" s="734" t="s">
        <v>527</v>
      </c>
      <c r="B14" s="294">
        <v>3000</v>
      </c>
      <c r="C14" s="696">
        <f>'Expenditures 15-22'!K75</f>
        <v>37960</v>
      </c>
      <c r="D14" s="696">
        <f>'Expenditures 15-22'!K130</f>
        <v>0</v>
      </c>
      <c r="E14" s="498" t="s">
        <v>1389</v>
      </c>
      <c r="F14" s="696">
        <f>'Expenditures 15-22'!K179</f>
        <v>0</v>
      </c>
      <c r="G14" s="696">
        <f>'Expenditures 15-22'!K274</f>
        <v>11</v>
      </c>
      <c r="H14" s="490"/>
      <c r="I14" s="433" t="s">
        <v>1389</v>
      </c>
      <c r="J14" s="433" t="s">
        <v>1389</v>
      </c>
      <c r="K14" s="490" t="s">
        <v>1389</v>
      </c>
      <c r="L14" s="39"/>
    </row>
    <row r="15" spans="1:13" x14ac:dyDescent="0.2">
      <c r="A15" s="734" t="s">
        <v>114</v>
      </c>
      <c r="B15" s="294">
        <v>4000</v>
      </c>
      <c r="C15" s="696">
        <f>'Expenditures 15-22'!K102</f>
        <v>1459282</v>
      </c>
      <c r="D15" s="696">
        <f>'Expenditures 15-22'!K138</f>
        <v>0</v>
      </c>
      <c r="E15" s="696">
        <f>'Expenditures 15-22'!K154</f>
        <v>0</v>
      </c>
      <c r="F15" s="696">
        <f>'Expenditures 15-22'!K190</f>
        <v>100083</v>
      </c>
      <c r="G15" s="696">
        <f>'Expenditures 15-22'!K278</f>
        <v>34621</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3784047</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21885471</v>
      </c>
      <c r="D17" s="485">
        <f t="shared" si="2"/>
        <v>1612965</v>
      </c>
      <c r="E17" s="485">
        <f t="shared" si="2"/>
        <v>3784047</v>
      </c>
      <c r="F17" s="485">
        <f t="shared" si="2"/>
        <v>1500193</v>
      </c>
      <c r="G17" s="485">
        <f t="shared" si="2"/>
        <v>806274</v>
      </c>
      <c r="H17" s="485">
        <f t="shared" si="2"/>
        <v>0</v>
      </c>
      <c r="I17" s="433"/>
      <c r="J17" s="485">
        <f>SUM(J12:J16)</f>
        <v>369193</v>
      </c>
      <c r="K17" s="485">
        <f>SUM(K12:K16)</f>
        <v>0</v>
      </c>
      <c r="L17" s="39"/>
    </row>
    <row r="18" spans="1:12" ht="15" customHeight="1" thickTop="1" x14ac:dyDescent="0.2">
      <c r="A18" s="1020" t="s">
        <v>1321</v>
      </c>
      <c r="B18" s="259">
        <v>4180</v>
      </c>
      <c r="C18" s="695">
        <f t="shared" ref="C18:H18" si="3">C9</f>
        <v>6798727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28684198</v>
      </c>
      <c r="D19" s="485">
        <f t="shared" si="4"/>
        <v>1612965</v>
      </c>
      <c r="E19" s="485">
        <f t="shared" si="4"/>
        <v>3784047</v>
      </c>
      <c r="F19" s="485">
        <f t="shared" si="4"/>
        <v>1500193</v>
      </c>
      <c r="G19" s="485">
        <f t="shared" si="4"/>
        <v>806274</v>
      </c>
      <c r="H19" s="485">
        <f t="shared" si="4"/>
        <v>0</v>
      </c>
      <c r="I19" s="433"/>
      <c r="J19" s="485">
        <f>SUM(J17:J18)</f>
        <v>369193</v>
      </c>
      <c r="K19" s="485">
        <f>SUM(K17:K18)</f>
        <v>0</v>
      </c>
      <c r="L19" s="39"/>
    </row>
    <row r="20" spans="1:12" ht="27" thickTop="1" thickBot="1" x14ac:dyDescent="0.25">
      <c r="A20" s="458" t="s">
        <v>1322</v>
      </c>
      <c r="B20" s="459"/>
      <c r="C20" s="1018">
        <f>C8-C17</f>
        <v>-503607</v>
      </c>
      <c r="D20" s="1018">
        <f t="shared" ref="D20:K20" si="5">D8-D17</f>
        <v>13562</v>
      </c>
      <c r="E20" s="1018">
        <f t="shared" si="5"/>
        <v>-672277</v>
      </c>
      <c r="F20" s="1018">
        <f t="shared" si="5"/>
        <v>9649</v>
      </c>
      <c r="G20" s="1018">
        <f t="shared" si="5"/>
        <v>-15913</v>
      </c>
      <c r="H20" s="1018">
        <f t="shared" si="5"/>
        <v>0</v>
      </c>
      <c r="I20" s="1018">
        <f t="shared" si="5"/>
        <v>55210</v>
      </c>
      <c r="J20" s="1018">
        <f t="shared" si="5"/>
        <v>-87509</v>
      </c>
      <c r="K20" s="1018">
        <f t="shared" si="5"/>
        <v>0</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40815</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v>3933</v>
      </c>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v>185631</v>
      </c>
      <c r="D36" s="436">
        <v>101970</v>
      </c>
      <c r="E36" s="436"/>
      <c r="F36" s="436"/>
      <c r="G36" s="436"/>
      <c r="H36" s="436"/>
      <c r="I36" s="481"/>
      <c r="J36" s="436"/>
      <c r="K36" s="436"/>
      <c r="L36" s="504"/>
    </row>
    <row r="37" spans="1:12" s="704" customFormat="1" x14ac:dyDescent="0.2">
      <c r="A37" s="1022" t="s">
        <v>519</v>
      </c>
      <c r="B37" s="707">
        <v>7400</v>
      </c>
      <c r="C37" s="481"/>
      <c r="D37" s="481"/>
      <c r="E37" s="749">
        <f>SUM(C54:D57,H54:H57)</f>
        <v>650046</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1289211</v>
      </c>
      <c r="D43" s="436"/>
      <c r="E43" s="436"/>
      <c r="F43" s="436"/>
      <c r="G43" s="436"/>
      <c r="H43" s="436"/>
      <c r="I43" s="436"/>
      <c r="J43" s="436"/>
      <c r="K43" s="436"/>
      <c r="L43" s="504"/>
    </row>
    <row r="44" spans="1:12" s="704" customFormat="1" ht="13.5" customHeight="1" thickBot="1" x14ac:dyDescent="0.25">
      <c r="A44" s="728" t="s">
        <v>439</v>
      </c>
      <c r="B44" s="709"/>
      <c r="C44" s="692">
        <f>SUM(C24:C43)</f>
        <v>1515657</v>
      </c>
      <c r="D44" s="692">
        <f t="shared" ref="D44:K44" si="6">SUM(D24:D43)</f>
        <v>105903</v>
      </c>
      <c r="E44" s="692">
        <f t="shared" si="6"/>
        <v>650046</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40815</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v>3933</v>
      </c>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650046</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650046</v>
      </c>
      <c r="D76" s="692">
        <f t="shared" si="7"/>
        <v>0</v>
      </c>
      <c r="E76" s="692">
        <f t="shared" si="7"/>
        <v>3933</v>
      </c>
      <c r="F76" s="692">
        <f t="shared" si="7"/>
        <v>0</v>
      </c>
      <c r="G76" s="692">
        <f t="shared" si="7"/>
        <v>0</v>
      </c>
      <c r="H76" s="692">
        <f t="shared" si="7"/>
        <v>0</v>
      </c>
      <c r="I76" s="692">
        <f t="shared" si="7"/>
        <v>40815</v>
      </c>
      <c r="J76" s="692">
        <f t="shared" si="7"/>
        <v>0</v>
      </c>
      <c r="K76" s="692">
        <f t="shared" si="7"/>
        <v>0</v>
      </c>
      <c r="L76" s="504"/>
    </row>
    <row r="77" spans="1:12" ht="14.25" thickTop="1" thickBot="1" x14ac:dyDescent="0.25">
      <c r="A77" s="1027" t="s">
        <v>1401</v>
      </c>
      <c r="B77" s="710"/>
      <c r="C77" s="444">
        <f t="shared" ref="C77:K77" si="8">C44-C76</f>
        <v>865611</v>
      </c>
      <c r="D77" s="444">
        <f t="shared" si="8"/>
        <v>105903</v>
      </c>
      <c r="E77" s="444">
        <f t="shared" si="8"/>
        <v>646113</v>
      </c>
      <c r="F77" s="444">
        <f t="shared" si="8"/>
        <v>0</v>
      </c>
      <c r="G77" s="444">
        <f t="shared" si="8"/>
        <v>0</v>
      </c>
      <c r="H77" s="444">
        <f t="shared" si="8"/>
        <v>0</v>
      </c>
      <c r="I77" s="444">
        <f t="shared" si="8"/>
        <v>-40815</v>
      </c>
      <c r="J77" s="444">
        <f t="shared" si="8"/>
        <v>0</v>
      </c>
      <c r="K77" s="444">
        <f t="shared" si="8"/>
        <v>0</v>
      </c>
      <c r="L77" s="39"/>
    </row>
    <row r="78" spans="1:12" ht="29.25" customHeight="1" thickTop="1" thickBot="1" x14ac:dyDescent="0.25">
      <c r="A78" s="2214" t="s">
        <v>699</v>
      </c>
      <c r="B78" s="2215"/>
      <c r="C78" s="443">
        <f t="shared" ref="C78:K78" si="9">C20+C77</f>
        <v>362004</v>
      </c>
      <c r="D78" s="443">
        <f t="shared" si="9"/>
        <v>119465</v>
      </c>
      <c r="E78" s="443">
        <f t="shared" si="9"/>
        <v>-26164</v>
      </c>
      <c r="F78" s="443">
        <f t="shared" si="9"/>
        <v>9649</v>
      </c>
      <c r="G78" s="443">
        <f t="shared" si="9"/>
        <v>-15913</v>
      </c>
      <c r="H78" s="443">
        <f t="shared" si="9"/>
        <v>0</v>
      </c>
      <c r="I78" s="443">
        <f t="shared" si="9"/>
        <v>14395</v>
      </c>
      <c r="J78" s="443">
        <f t="shared" si="9"/>
        <v>-87509</v>
      </c>
      <c r="K78" s="443">
        <f t="shared" si="9"/>
        <v>0</v>
      </c>
      <c r="L78" s="505"/>
    </row>
    <row r="79" spans="1:12" ht="13.5" thickTop="1" x14ac:dyDescent="0.2">
      <c r="A79" s="820" t="s">
        <v>1929</v>
      </c>
      <c r="B79" s="460"/>
      <c r="C79" s="435">
        <v>8805366</v>
      </c>
      <c r="D79" s="703">
        <v>1419765</v>
      </c>
      <c r="E79" s="703">
        <v>1323354</v>
      </c>
      <c r="F79" s="703">
        <v>1142231</v>
      </c>
      <c r="G79" s="703">
        <v>581514</v>
      </c>
      <c r="H79" s="703">
        <v>0</v>
      </c>
      <c r="I79" s="703">
        <v>7188642</v>
      </c>
      <c r="J79" s="703">
        <v>730982</v>
      </c>
      <c r="K79" s="703">
        <v>14404</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1930</v>
      </c>
      <c r="B81" s="457"/>
      <c r="C81" s="485">
        <f>(SUM(C78:C80))</f>
        <v>9167370</v>
      </c>
      <c r="D81" s="485">
        <f>SUM(D78:D80)</f>
        <v>1539230</v>
      </c>
      <c r="E81" s="485">
        <f t="shared" ref="E81:K81" si="10">SUM(E78:E80)</f>
        <v>1297190</v>
      </c>
      <c r="F81" s="485">
        <f t="shared" si="10"/>
        <v>1151880</v>
      </c>
      <c r="G81" s="485">
        <f t="shared" si="10"/>
        <v>565601</v>
      </c>
      <c r="H81" s="485">
        <f t="shared" si="10"/>
        <v>0</v>
      </c>
      <c r="I81" s="485">
        <f t="shared" si="10"/>
        <v>7203037</v>
      </c>
      <c r="J81" s="485">
        <f t="shared" si="10"/>
        <v>643473</v>
      </c>
      <c r="K81" s="485">
        <f t="shared" si="10"/>
        <v>14404</v>
      </c>
      <c r="L81" s="39"/>
    </row>
    <row r="82" spans="1:12" ht="0.75" customHeight="1" thickTop="1" thickBot="1" x14ac:dyDescent="0.25">
      <c r="A82" s="632" t="s">
        <v>405</v>
      </c>
      <c r="B82" s="630"/>
      <c r="C82" s="1136">
        <f>(C81-C79)</f>
        <v>362004</v>
      </c>
      <c r="D82" s="1136">
        <f t="shared" ref="D82:K82" si="11">(D81-D79)</f>
        <v>119465</v>
      </c>
      <c r="E82" s="1136">
        <f t="shared" si="11"/>
        <v>-26164</v>
      </c>
      <c r="F82" s="1136">
        <f t="shared" si="11"/>
        <v>9649</v>
      </c>
      <c r="G82" s="1136">
        <f t="shared" si="11"/>
        <v>-15913</v>
      </c>
      <c r="H82" s="1136">
        <f t="shared" si="11"/>
        <v>0</v>
      </c>
      <c r="I82" s="1136">
        <f t="shared" si="11"/>
        <v>14395</v>
      </c>
      <c r="J82" s="1136">
        <f t="shared" si="11"/>
        <v>-87509</v>
      </c>
      <c r="K82" s="1136">
        <f t="shared" si="11"/>
        <v>0</v>
      </c>
    </row>
    <row r="83" spans="1:12" ht="14.25" hidden="1" thickTop="1" thickBot="1" x14ac:dyDescent="0.25">
      <c r="A83" s="729" t="s">
        <v>406</v>
      </c>
      <c r="B83" s="631"/>
      <c r="C83" s="1137">
        <f>C82/C81</f>
        <v>3.9488315623783049E-2</v>
      </c>
      <c r="D83" s="1137">
        <f t="shared" ref="D83:K83" si="12">D82/D81</f>
        <v>7.7613482065708173E-2</v>
      </c>
      <c r="E83" s="1137">
        <f t="shared" si="12"/>
        <v>-2.0169751539866942E-2</v>
      </c>
      <c r="F83" s="1137">
        <f t="shared" si="12"/>
        <v>8.3767406327047954E-3</v>
      </c>
      <c r="G83" s="1137">
        <f t="shared" si="12"/>
        <v>-2.81346744436449E-2</v>
      </c>
      <c r="H83" s="1137" t="e">
        <f t="shared" si="12"/>
        <v>#DIV/0!</v>
      </c>
      <c r="I83" s="1137">
        <f t="shared" si="12"/>
        <v>1.9984625929312873E-3</v>
      </c>
      <c r="J83" s="1137">
        <f t="shared" si="12"/>
        <v>-0.13599482806582405</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4" activePane="bottomLeft" state="frozen"/>
      <selection activeCell="B6" sqref="B6"/>
      <selection pane="bottomLeft" activeCell="B6" sqref="B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1969</v>
      </c>
      <c r="B1" s="76"/>
      <c r="C1" s="57" t="s">
        <v>503</v>
      </c>
      <c r="D1" s="57" t="s">
        <v>504</v>
      </c>
      <c r="E1" s="57" t="s">
        <v>505</v>
      </c>
      <c r="F1" s="57" t="s">
        <v>506</v>
      </c>
      <c r="G1" s="57" t="s">
        <v>507</v>
      </c>
      <c r="H1" s="57" t="s">
        <v>508</v>
      </c>
      <c r="I1" s="57" t="s">
        <v>509</v>
      </c>
      <c r="J1" s="57" t="s">
        <v>510</v>
      </c>
      <c r="K1" s="57" t="s">
        <v>874</v>
      </c>
    </row>
    <row r="2" spans="1:12" ht="36" x14ac:dyDescent="0.2">
      <c r="A2" s="2217"/>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16155606</v>
      </c>
      <c r="D5" s="418">
        <v>1513275</v>
      </c>
      <c r="E5" s="412">
        <v>3107837</v>
      </c>
      <c r="F5" s="806">
        <v>683722</v>
      </c>
      <c r="G5" s="412">
        <v>360608</v>
      </c>
      <c r="H5" s="412"/>
      <c r="I5" s="412">
        <v>14395</v>
      </c>
      <c r="J5" s="436">
        <v>281134</v>
      </c>
      <c r="K5" s="412"/>
    </row>
    <row r="6" spans="1:12" ht="14.25" x14ac:dyDescent="0.2">
      <c r="A6" s="913" t="s">
        <v>481</v>
      </c>
      <c r="B6" s="40">
        <v>1130</v>
      </c>
      <c r="C6" s="412">
        <v>274800</v>
      </c>
      <c r="D6" s="412"/>
      <c r="E6" s="481"/>
      <c r="F6" s="481"/>
      <c r="G6" s="433"/>
      <c r="H6" s="433"/>
      <c r="I6" s="433"/>
      <c r="J6" s="433"/>
      <c r="K6" s="433"/>
    </row>
    <row r="7" spans="1:12" x14ac:dyDescent="0.2">
      <c r="A7" s="913" t="s">
        <v>117</v>
      </c>
      <c r="B7" s="260">
        <v>1140</v>
      </c>
      <c r="C7" s="412">
        <v>829942</v>
      </c>
      <c r="D7" s="412"/>
      <c r="E7" s="433"/>
      <c r="F7" s="436"/>
      <c r="G7" s="436"/>
      <c r="H7" s="436"/>
      <c r="I7" s="433"/>
      <c r="J7" s="433"/>
      <c r="K7" s="433"/>
    </row>
    <row r="8" spans="1:12" x14ac:dyDescent="0.2">
      <c r="A8" s="913" t="s">
        <v>482</v>
      </c>
      <c r="B8" s="40">
        <v>1150</v>
      </c>
      <c r="C8" s="481"/>
      <c r="D8" s="481"/>
      <c r="E8" s="507"/>
      <c r="F8" s="507"/>
      <c r="G8" s="418">
        <v>326178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17260348</v>
      </c>
      <c r="D12" s="484">
        <f t="shared" si="0"/>
        <v>1513275</v>
      </c>
      <c r="E12" s="484">
        <f t="shared" si="0"/>
        <v>3107837</v>
      </c>
      <c r="F12" s="484">
        <f t="shared" si="0"/>
        <v>683722</v>
      </c>
      <c r="G12" s="484">
        <f t="shared" si="0"/>
        <v>686786</v>
      </c>
      <c r="H12" s="484">
        <f t="shared" si="0"/>
        <v>0</v>
      </c>
      <c r="I12" s="484">
        <f t="shared" si="0"/>
        <v>14395</v>
      </c>
      <c r="J12" s="484">
        <f t="shared" si="0"/>
        <v>281134</v>
      </c>
      <c r="K12" s="485">
        <f t="shared" si="0"/>
        <v>0</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413893</v>
      </c>
      <c r="D16" s="412"/>
      <c r="E16" s="412"/>
      <c r="F16" s="412"/>
      <c r="G16" s="412">
        <v>103013</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413893</v>
      </c>
      <c r="D18" s="487">
        <f t="shared" ref="D18:K18" si="1">SUM(D14:D17)</f>
        <v>0</v>
      </c>
      <c r="E18" s="487">
        <f t="shared" si="1"/>
        <v>0</v>
      </c>
      <c r="F18" s="487">
        <f t="shared" si="1"/>
        <v>0</v>
      </c>
      <c r="G18" s="487">
        <f t="shared" si="1"/>
        <v>103013</v>
      </c>
      <c r="H18" s="487">
        <f t="shared" si="1"/>
        <v>0</v>
      </c>
      <c r="I18" s="487">
        <f t="shared" si="1"/>
        <v>0</v>
      </c>
      <c r="J18" s="487">
        <f t="shared" si="1"/>
        <v>0</v>
      </c>
      <c r="K18" s="1072">
        <f t="shared" si="1"/>
        <v>0</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18821</v>
      </c>
      <c r="D65" s="412">
        <v>1465</v>
      </c>
      <c r="E65" s="412">
        <v>3933</v>
      </c>
      <c r="F65" s="436">
        <v>1916</v>
      </c>
      <c r="G65" s="412">
        <v>562</v>
      </c>
      <c r="H65" s="412"/>
      <c r="I65" s="412">
        <v>40815</v>
      </c>
      <c r="J65" s="436">
        <v>550</v>
      </c>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18821</v>
      </c>
      <c r="D67" s="485">
        <f t="shared" ref="D67:K67" si="2">SUM(D65:D66)</f>
        <v>1465</v>
      </c>
      <c r="E67" s="485">
        <f t="shared" si="2"/>
        <v>3933</v>
      </c>
      <c r="F67" s="485">
        <f t="shared" si="2"/>
        <v>1916</v>
      </c>
      <c r="G67" s="485">
        <f t="shared" si="2"/>
        <v>562</v>
      </c>
      <c r="H67" s="485">
        <f t="shared" si="2"/>
        <v>0</v>
      </c>
      <c r="I67" s="485">
        <f t="shared" si="2"/>
        <v>40815</v>
      </c>
      <c r="J67" s="485">
        <f t="shared" si="2"/>
        <v>550</v>
      </c>
      <c r="K67" s="485">
        <f t="shared" si="2"/>
        <v>0</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v>9399</v>
      </c>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9399</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187517</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53126</v>
      </c>
      <c r="D81" s="412"/>
      <c r="E81" s="433"/>
      <c r="F81" s="433"/>
      <c r="G81" s="433"/>
      <c r="H81" s="433"/>
      <c r="I81" s="433"/>
      <c r="J81" s="433"/>
      <c r="K81" s="433"/>
    </row>
    <row r="82" spans="1:11" ht="12.75" customHeight="1" thickBot="1" x14ac:dyDescent="0.25">
      <c r="A82" s="464" t="s">
        <v>277</v>
      </c>
      <c r="B82" s="457"/>
      <c r="C82" s="484">
        <f>SUM(C77:C81)</f>
        <v>240643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v>24656</v>
      </c>
      <c r="D95" s="483">
        <v>3960</v>
      </c>
      <c r="E95" s="431"/>
      <c r="F95" s="431"/>
      <c r="G95" s="431"/>
      <c r="H95" s="431"/>
      <c r="I95" s="431"/>
      <c r="J95" s="431"/>
      <c r="K95" s="431"/>
    </row>
    <row r="96" spans="1:11" ht="12.75" customHeight="1" x14ac:dyDescent="0.2">
      <c r="A96" s="913" t="s">
        <v>456</v>
      </c>
      <c r="B96" s="40">
        <v>1920</v>
      </c>
      <c r="C96" s="483"/>
      <c r="D96" s="483">
        <v>80545</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v>27282</v>
      </c>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7546</v>
      </c>
      <c r="D107" s="412"/>
      <c r="E107" s="412"/>
      <c r="F107" s="412">
        <v>4320</v>
      </c>
      <c r="G107" s="412"/>
      <c r="H107" s="412"/>
      <c r="I107" s="412"/>
      <c r="J107" s="436"/>
      <c r="K107" s="412"/>
    </row>
    <row r="108" spans="1:12" ht="12.75" customHeight="1" thickBot="1" x14ac:dyDescent="0.25">
      <c r="A108" s="464" t="s">
        <v>576</v>
      </c>
      <c r="B108" s="738"/>
      <c r="C108" s="484">
        <f>SUM(C95:C107)</f>
        <v>32202</v>
      </c>
      <c r="D108" s="484">
        <f t="shared" ref="D108:K108" si="3">SUM(D95:D107)</f>
        <v>111787</v>
      </c>
      <c r="E108" s="484">
        <f t="shared" si="3"/>
        <v>0</v>
      </c>
      <c r="F108" s="484">
        <f t="shared" si="3"/>
        <v>4320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17975306</v>
      </c>
      <c r="D109" s="493">
        <f t="shared" si="4"/>
        <v>1626527</v>
      </c>
      <c r="E109" s="493">
        <f t="shared" si="4"/>
        <v>3111770</v>
      </c>
      <c r="F109" s="493">
        <f t="shared" si="4"/>
        <v>689958</v>
      </c>
      <c r="G109" s="493">
        <f t="shared" si="4"/>
        <v>790361</v>
      </c>
      <c r="H109" s="493">
        <f t="shared" si="4"/>
        <v>0</v>
      </c>
      <c r="I109" s="493">
        <f t="shared" si="4"/>
        <v>55210</v>
      </c>
      <c r="J109" s="493">
        <f t="shared" si="4"/>
        <v>281684</v>
      </c>
      <c r="K109" s="443">
        <f t="shared" si="4"/>
        <v>0</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1756</v>
      </c>
      <c r="B117" s="262">
        <v>3001</v>
      </c>
      <c r="C117" s="489">
        <v>1628533</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1628533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282965</v>
      </c>
      <c r="D124" s="492"/>
      <c r="E124" s="433"/>
      <c r="F124" s="806"/>
      <c r="G124" s="433"/>
      <c r="H124" s="433"/>
      <c r="I124" s="433"/>
      <c r="J124" s="433"/>
      <c r="K124" s="433"/>
    </row>
    <row r="125" spans="1:11" ht="12.75" customHeight="1" x14ac:dyDescent="0.2">
      <c r="A125" s="913" t="s">
        <v>1836</v>
      </c>
      <c r="B125" s="262">
        <v>3105</v>
      </c>
      <c r="C125" s="412">
        <v>76310</v>
      </c>
      <c r="D125" s="492"/>
      <c r="E125" s="433"/>
      <c r="F125" s="412"/>
      <c r="G125" s="433"/>
      <c r="H125" s="433"/>
      <c r="I125" s="433"/>
      <c r="J125" s="433"/>
      <c r="K125" s="433"/>
    </row>
    <row r="126" spans="1:11" ht="12.75" customHeight="1" x14ac:dyDescent="0.2">
      <c r="A126" s="913" t="s">
        <v>1034</v>
      </c>
      <c r="B126" s="262">
        <v>3110</v>
      </c>
      <c r="C126" s="483">
        <f>285700+89109</f>
        <v>374809</v>
      </c>
      <c r="D126" s="412"/>
      <c r="E126" s="433"/>
      <c r="F126" s="412"/>
      <c r="G126" s="433"/>
      <c r="H126" s="433"/>
      <c r="I126" s="433"/>
      <c r="J126" s="433"/>
      <c r="K126" s="433"/>
    </row>
    <row r="127" spans="1:11" ht="12.75" customHeight="1" x14ac:dyDescent="0.2">
      <c r="A127" s="913" t="s">
        <v>112</v>
      </c>
      <c r="B127" s="262">
        <v>3120</v>
      </c>
      <c r="C127" s="412">
        <f>6616+10720</f>
        <v>17336</v>
      </c>
      <c r="D127" s="492"/>
      <c r="E127" s="433"/>
      <c r="F127" s="412"/>
      <c r="G127" s="433"/>
      <c r="H127" s="433"/>
      <c r="I127" s="433"/>
      <c r="J127" s="433"/>
      <c r="K127" s="433"/>
    </row>
    <row r="128" spans="1:11" ht="12.75" customHeight="1" x14ac:dyDescent="0.2">
      <c r="A128" s="913" t="s">
        <v>1837</v>
      </c>
      <c r="B128" s="262">
        <v>3130</v>
      </c>
      <c r="C128" s="412"/>
      <c r="D128" s="492"/>
      <c r="E128" s="433"/>
      <c r="F128" s="412"/>
      <c r="G128" s="433"/>
      <c r="H128" s="433"/>
      <c r="I128" s="433"/>
      <c r="J128" s="433"/>
      <c r="K128" s="433"/>
    </row>
    <row r="129" spans="1:11" ht="12.75" customHeight="1" x14ac:dyDescent="0.2">
      <c r="A129" s="913" t="s">
        <v>144</v>
      </c>
      <c r="B129" s="262">
        <v>3145</v>
      </c>
      <c r="C129" s="412">
        <v>1353</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752773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v>67394</v>
      </c>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67394</v>
      </c>
      <c r="D144" s="433"/>
      <c r="E144" s="492"/>
      <c r="F144" s="433"/>
      <c r="G144" s="485">
        <f>SUM(G142:G143)</f>
        <v>0</v>
      </c>
      <c r="H144" s="433"/>
      <c r="I144" s="433"/>
      <c r="J144" s="433"/>
      <c r="K144" s="433"/>
    </row>
    <row r="145" spans="1:11" ht="12.75" customHeight="1" thickTop="1" thickBot="1" x14ac:dyDescent="0.25">
      <c r="A145" s="922" t="s">
        <v>1245</v>
      </c>
      <c r="B145" s="923">
        <v>3360</v>
      </c>
      <c r="C145" s="424">
        <v>1295</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528491</v>
      </c>
      <c r="G151" s="436"/>
      <c r="H151" s="433"/>
      <c r="I151" s="433"/>
      <c r="J151" s="433"/>
      <c r="K151" s="433"/>
    </row>
    <row r="152" spans="1:11" ht="12.75" customHeight="1" x14ac:dyDescent="0.2">
      <c r="A152" s="913" t="s">
        <v>1246</v>
      </c>
      <c r="B152" s="262">
        <v>3510</v>
      </c>
      <c r="C152" s="483"/>
      <c r="D152" s="412"/>
      <c r="E152" s="492"/>
      <c r="F152" s="412">
        <v>291393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819884</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154192</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2820</v>
      </c>
      <c r="D171" s="926"/>
      <c r="E171" s="926"/>
      <c r="F171" s="926"/>
      <c r="G171" s="927"/>
      <c r="H171" s="809"/>
      <c r="I171" s="927"/>
      <c r="J171" s="927"/>
      <c r="K171" s="809"/>
    </row>
    <row r="172" spans="1:11" ht="12.75" customHeight="1" thickTop="1" thickBot="1" x14ac:dyDescent="0.25">
      <c r="A172" s="2218" t="s">
        <v>465</v>
      </c>
      <c r="B172" s="2219"/>
      <c r="C172" s="924">
        <f t="shared" ref="C172:K172" si="6">SUM(C131,C140,C144,C145:C149,C154,C155:C170,C171)</f>
        <v>978474</v>
      </c>
      <c r="D172" s="924">
        <f t="shared" si="6"/>
        <v>0</v>
      </c>
      <c r="E172" s="924">
        <f t="shared" si="6"/>
        <v>0</v>
      </c>
      <c r="F172" s="924">
        <f t="shared" si="6"/>
        <v>819884</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2607007</v>
      </c>
      <c r="D173" s="493">
        <f>SUM(D121,D172)</f>
        <v>0</v>
      </c>
      <c r="E173" s="493">
        <f>SUM(E121,E172)</f>
        <v>0</v>
      </c>
      <c r="F173" s="493">
        <f t="shared" ref="F173:K173" si="7">SUM(F121,F172)</f>
        <v>819884</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0" t="s">
        <v>1961</v>
      </c>
      <c r="B175" s="2221"/>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6" t="s">
        <v>920</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1962</v>
      </c>
      <c r="B179" s="2225"/>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6" t="s">
        <v>921</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1963</v>
      </c>
      <c r="B185" s="2225"/>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c r="D194" s="433"/>
      <c r="E194" s="492"/>
      <c r="F194" s="433"/>
      <c r="G194" s="512"/>
      <c r="H194" s="433"/>
      <c r="I194" s="433"/>
      <c r="J194" s="433"/>
      <c r="K194" s="433"/>
    </row>
    <row r="195" spans="1:11" ht="12.75" customHeight="1" x14ac:dyDescent="0.2">
      <c r="A195" s="913" t="s">
        <v>1236</v>
      </c>
      <c r="B195" s="40">
        <v>4215</v>
      </c>
      <c r="C195" s="483">
        <v>39032</v>
      </c>
      <c r="D195" s="433"/>
      <c r="E195" s="492"/>
      <c r="F195" s="433"/>
      <c r="G195" s="512"/>
      <c r="H195" s="433"/>
      <c r="I195" s="433"/>
      <c r="J195" s="433"/>
      <c r="K195" s="433"/>
    </row>
    <row r="196" spans="1:11" ht="12.75" customHeight="1" x14ac:dyDescent="0.2">
      <c r="A196" s="913" t="s">
        <v>1248</v>
      </c>
      <c r="B196" s="40">
        <v>4220</v>
      </c>
      <c r="C196" s="483"/>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39032</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203704</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203704</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40786</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191809</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232595</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1850</v>
      </c>
      <c r="B263" s="40">
        <v>4905</v>
      </c>
      <c r="C263" s="423"/>
      <c r="D263" s="433"/>
      <c r="E263" s="433"/>
      <c r="F263" s="426"/>
      <c r="G263" s="423"/>
      <c r="H263" s="433"/>
      <c r="I263" s="433"/>
      <c r="J263" s="433"/>
      <c r="K263" s="433"/>
    </row>
    <row r="264" spans="1:11" ht="12.75" customHeight="1" thickTop="1" thickBot="1" x14ac:dyDescent="0.25">
      <c r="A264" s="913" t="s">
        <v>1851</v>
      </c>
      <c r="B264" s="40">
        <v>4909</v>
      </c>
      <c r="C264" s="424">
        <v>61568</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48121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47169</v>
      </c>
      <c r="D270" s="424"/>
      <c r="E270" s="433"/>
      <c r="F270" s="424"/>
      <c r="G270" s="424"/>
      <c r="H270" s="433"/>
      <c r="I270" s="433"/>
      <c r="J270" s="433"/>
      <c r="K270" s="433"/>
    </row>
    <row r="271" spans="1:11" ht="12.75" customHeight="1" thickTop="1" thickBot="1" x14ac:dyDescent="0.25">
      <c r="A271" s="913" t="s">
        <v>442</v>
      </c>
      <c r="B271" s="40">
        <v>4992</v>
      </c>
      <c r="C271" s="497">
        <v>167362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1776</v>
      </c>
      <c r="B273" s="2223"/>
      <c r="C273" s="493">
        <f t="shared" ref="C273:H273" si="10">SUM(C191,C201,C211,C216,C224,C228,C229,C259:C272)</f>
        <v>799551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799551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21381864</v>
      </c>
      <c r="D275" s="493">
        <f t="shared" si="12"/>
        <v>1626527</v>
      </c>
      <c r="E275" s="493">
        <f t="shared" si="12"/>
        <v>3111770</v>
      </c>
      <c r="F275" s="493">
        <f t="shared" si="12"/>
        <v>1509842</v>
      </c>
      <c r="G275" s="493">
        <f t="shared" si="12"/>
        <v>790361</v>
      </c>
      <c r="H275" s="493">
        <f t="shared" si="12"/>
        <v>0</v>
      </c>
      <c r="I275" s="493">
        <f t="shared" si="12"/>
        <v>55210</v>
      </c>
      <c r="J275" s="493">
        <f t="shared" si="12"/>
        <v>281684</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3" activePane="bottomLeft" state="frozen"/>
      <selection activeCell="B6" sqref="B6"/>
      <selection pane="bottomLeft" activeCell="B6" sqref="B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8"/>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2" t="s">
        <v>337</v>
      </c>
      <c r="B3" s="2233"/>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7">
        <v>1100</v>
      </c>
      <c r="C5" s="412">
        <v>7066593</v>
      </c>
      <c r="D5" s="412">
        <v>1245507</v>
      </c>
      <c r="E5" s="412">
        <v>130887</v>
      </c>
      <c r="F5" s="412">
        <v>1203699</v>
      </c>
      <c r="G5" s="412">
        <v>275043</v>
      </c>
      <c r="H5" s="412"/>
      <c r="I5" s="436"/>
      <c r="J5" s="436"/>
      <c r="K5" s="414">
        <f>SUM(C5:J5)</f>
        <v>9921729</v>
      </c>
      <c r="L5" s="412">
        <v>8875961</v>
      </c>
    </row>
    <row r="6" spans="1:14" x14ac:dyDescent="0.2">
      <c r="A6" s="1814" t="s">
        <v>1807</v>
      </c>
      <c r="B6" s="267" t="s">
        <v>1805</v>
      </c>
      <c r="C6" s="507"/>
      <c r="D6" s="507"/>
      <c r="E6" s="412"/>
      <c r="F6" s="507"/>
      <c r="G6" s="507"/>
      <c r="H6" s="507"/>
      <c r="I6" s="507"/>
      <c r="J6" s="507"/>
      <c r="K6" s="414">
        <f>SUM(C6,E6)</f>
        <v>0</v>
      </c>
      <c r="L6" s="412"/>
    </row>
    <row r="7" spans="1:14" x14ac:dyDescent="0.2">
      <c r="A7" s="1814" t="s">
        <v>171</v>
      </c>
      <c r="B7" s="267" t="s">
        <v>1142</v>
      </c>
      <c r="C7" s="436">
        <v>172736</v>
      </c>
      <c r="D7" s="436">
        <v>38241</v>
      </c>
      <c r="E7" s="436"/>
      <c r="F7" s="436">
        <v>4016</v>
      </c>
      <c r="G7" s="436"/>
      <c r="H7" s="436"/>
      <c r="I7" s="436"/>
      <c r="J7" s="436"/>
      <c r="K7" s="414">
        <f t="shared" ref="K7:K32" si="0">SUM(C7:J7)</f>
        <v>214993</v>
      </c>
      <c r="L7" s="412">
        <v>202641</v>
      </c>
    </row>
    <row r="8" spans="1:14" x14ac:dyDescent="0.2">
      <c r="A8" s="1814" t="s">
        <v>172</v>
      </c>
      <c r="B8" s="267">
        <v>1200</v>
      </c>
      <c r="C8" s="412">
        <v>1393385</v>
      </c>
      <c r="D8" s="412">
        <v>255061</v>
      </c>
      <c r="E8" s="412">
        <v>13986</v>
      </c>
      <c r="F8" s="412">
        <v>10529</v>
      </c>
      <c r="G8" s="412"/>
      <c r="H8" s="412"/>
      <c r="I8" s="436"/>
      <c r="J8" s="436"/>
      <c r="K8" s="414">
        <f t="shared" si="0"/>
        <v>1672961</v>
      </c>
      <c r="L8" s="412">
        <v>1733050</v>
      </c>
    </row>
    <row r="9" spans="1:14" x14ac:dyDescent="0.2">
      <c r="A9" s="1814" t="s">
        <v>837</v>
      </c>
      <c r="B9" s="267" t="s">
        <v>1143</v>
      </c>
      <c r="C9" s="436">
        <v>88213</v>
      </c>
      <c r="D9" s="436">
        <v>21517</v>
      </c>
      <c r="E9" s="436"/>
      <c r="F9" s="436"/>
      <c r="G9" s="436"/>
      <c r="H9" s="436"/>
      <c r="I9" s="436"/>
      <c r="J9" s="436"/>
      <c r="K9" s="414">
        <f t="shared" si="0"/>
        <v>109730</v>
      </c>
      <c r="L9" s="412">
        <v>129762</v>
      </c>
    </row>
    <row r="10" spans="1:14" x14ac:dyDescent="0.2">
      <c r="A10" s="1814" t="s">
        <v>838</v>
      </c>
      <c r="B10" s="267">
        <v>1250</v>
      </c>
      <c r="C10" s="412">
        <v>181990</v>
      </c>
      <c r="D10" s="412">
        <v>32191</v>
      </c>
      <c r="E10" s="412">
        <v>85670</v>
      </c>
      <c r="F10" s="412">
        <v>81799</v>
      </c>
      <c r="G10" s="412"/>
      <c r="H10" s="412"/>
      <c r="I10" s="436"/>
      <c r="J10" s="436"/>
      <c r="K10" s="414">
        <f t="shared" si="0"/>
        <v>381650</v>
      </c>
      <c r="L10" s="412">
        <v>318912</v>
      </c>
    </row>
    <row r="11" spans="1:14" x14ac:dyDescent="0.2">
      <c r="A11" s="1814" t="s">
        <v>1345</v>
      </c>
      <c r="B11" s="267" t="s">
        <v>169</v>
      </c>
      <c r="C11" s="436"/>
      <c r="D11" s="436"/>
      <c r="E11" s="436"/>
      <c r="F11" s="436"/>
      <c r="G11" s="436"/>
      <c r="H11" s="436"/>
      <c r="I11" s="436"/>
      <c r="J11" s="436"/>
      <c r="K11" s="414">
        <f t="shared" si="0"/>
        <v>0</v>
      </c>
      <c r="L11" s="412"/>
    </row>
    <row r="12" spans="1:14" x14ac:dyDescent="0.2">
      <c r="A12" s="1814" t="s">
        <v>1137</v>
      </c>
      <c r="B12" s="267">
        <v>1300</v>
      </c>
      <c r="C12" s="412"/>
      <c r="D12" s="412"/>
      <c r="E12" s="412"/>
      <c r="F12" s="412"/>
      <c r="G12" s="412"/>
      <c r="H12" s="412"/>
      <c r="I12" s="436"/>
      <c r="J12" s="436"/>
      <c r="K12" s="414">
        <f t="shared" si="0"/>
        <v>0</v>
      </c>
      <c r="L12" s="412"/>
    </row>
    <row r="13" spans="1:14" x14ac:dyDescent="0.2">
      <c r="A13" s="1814" t="s">
        <v>839</v>
      </c>
      <c r="B13" s="267">
        <v>1400</v>
      </c>
      <c r="C13" s="412"/>
      <c r="D13" s="412"/>
      <c r="E13" s="412"/>
      <c r="F13" s="412"/>
      <c r="G13" s="412"/>
      <c r="H13" s="412"/>
      <c r="I13" s="436"/>
      <c r="J13" s="436"/>
      <c r="K13" s="414">
        <f t="shared" si="0"/>
        <v>0</v>
      </c>
      <c r="L13" s="412"/>
    </row>
    <row r="14" spans="1:14" x14ac:dyDescent="0.2">
      <c r="A14" s="1814" t="s">
        <v>1138</v>
      </c>
      <c r="B14" s="267">
        <v>1500</v>
      </c>
      <c r="C14" s="412">
        <v>72797</v>
      </c>
      <c r="D14" s="412">
        <v>968</v>
      </c>
      <c r="E14" s="412">
        <v>6130</v>
      </c>
      <c r="F14" s="412">
        <v>5017</v>
      </c>
      <c r="G14" s="412"/>
      <c r="H14" s="412">
        <v>2842</v>
      </c>
      <c r="I14" s="436"/>
      <c r="J14" s="436"/>
      <c r="K14" s="414">
        <f t="shared" si="0"/>
        <v>87754</v>
      </c>
      <c r="L14" s="412">
        <v>96893</v>
      </c>
    </row>
    <row r="15" spans="1:14" x14ac:dyDescent="0.2">
      <c r="A15" s="1814" t="s">
        <v>1139</v>
      </c>
      <c r="B15" s="267">
        <v>1600</v>
      </c>
      <c r="C15" s="412"/>
      <c r="D15" s="412"/>
      <c r="E15" s="412"/>
      <c r="F15" s="412"/>
      <c r="G15" s="412"/>
      <c r="H15" s="412"/>
      <c r="I15" s="436"/>
      <c r="J15" s="436"/>
      <c r="K15" s="414">
        <f t="shared" si="0"/>
        <v>0</v>
      </c>
      <c r="L15" s="412"/>
    </row>
    <row r="16" spans="1:14" x14ac:dyDescent="0.2">
      <c r="A16" s="1814" t="s">
        <v>1164</v>
      </c>
      <c r="B16" s="267" t="s">
        <v>502</v>
      </c>
      <c r="C16" s="412">
        <v>292092</v>
      </c>
      <c r="D16" s="412">
        <v>46975</v>
      </c>
      <c r="E16" s="412"/>
      <c r="F16" s="412"/>
      <c r="G16" s="412"/>
      <c r="H16" s="412"/>
      <c r="I16" s="436"/>
      <c r="J16" s="436"/>
      <c r="K16" s="414">
        <f t="shared" si="0"/>
        <v>339067</v>
      </c>
      <c r="L16" s="412">
        <v>342720</v>
      </c>
    </row>
    <row r="17" spans="1:12" x14ac:dyDescent="0.2">
      <c r="A17" s="1814" t="s">
        <v>840</v>
      </c>
      <c r="B17" s="267" t="s">
        <v>170</v>
      </c>
      <c r="C17" s="436"/>
      <c r="D17" s="436"/>
      <c r="E17" s="436"/>
      <c r="F17" s="436"/>
      <c r="G17" s="436"/>
      <c r="H17" s="436"/>
      <c r="I17" s="436"/>
      <c r="J17" s="436"/>
      <c r="K17" s="414">
        <f t="shared" si="0"/>
        <v>0</v>
      </c>
      <c r="L17" s="412"/>
    </row>
    <row r="18" spans="1:12" x14ac:dyDescent="0.2">
      <c r="A18" s="1814" t="s">
        <v>1284</v>
      </c>
      <c r="B18" s="267">
        <v>1800</v>
      </c>
      <c r="C18" s="412">
        <v>756307</v>
      </c>
      <c r="D18" s="412">
        <v>166921</v>
      </c>
      <c r="E18" s="412">
        <v>2652</v>
      </c>
      <c r="F18" s="412">
        <v>11158</v>
      </c>
      <c r="G18" s="412"/>
      <c r="H18" s="412"/>
      <c r="I18" s="436"/>
      <c r="J18" s="436"/>
      <c r="K18" s="414">
        <f t="shared" si="0"/>
        <v>937038</v>
      </c>
      <c r="L18" s="412">
        <v>927422</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854</v>
      </c>
      <c r="B20" s="292" t="s">
        <v>841</v>
      </c>
      <c r="C20" s="507"/>
      <c r="D20" s="507"/>
      <c r="E20" s="507"/>
      <c r="F20" s="507"/>
      <c r="G20" s="507"/>
      <c r="H20" s="691"/>
      <c r="I20" s="413"/>
      <c r="J20" s="481"/>
      <c r="K20" s="414">
        <f t="shared" si="0"/>
        <v>0</v>
      </c>
      <c r="L20" s="439"/>
    </row>
    <row r="21" spans="1:12" x14ac:dyDescent="0.2">
      <c r="A21" s="1815" t="s">
        <v>855</v>
      </c>
      <c r="B21" s="292" t="s">
        <v>842</v>
      </c>
      <c r="C21" s="507"/>
      <c r="D21" s="507"/>
      <c r="E21" s="507"/>
      <c r="F21" s="507"/>
      <c r="G21" s="507"/>
      <c r="H21" s="691"/>
      <c r="I21" s="413"/>
      <c r="J21" s="507"/>
      <c r="K21" s="414">
        <f t="shared" si="0"/>
        <v>0</v>
      </c>
      <c r="L21" s="439"/>
    </row>
    <row r="22" spans="1:12" x14ac:dyDescent="0.2">
      <c r="A22" s="1815" t="s">
        <v>856</v>
      </c>
      <c r="B22" s="292" t="s">
        <v>843</v>
      </c>
      <c r="C22" s="507"/>
      <c r="D22" s="507"/>
      <c r="E22" s="507"/>
      <c r="F22" s="507"/>
      <c r="G22" s="507"/>
      <c r="H22" s="691">
        <v>162115</v>
      </c>
      <c r="I22" s="413"/>
      <c r="J22" s="507"/>
      <c r="K22" s="414">
        <f t="shared" si="0"/>
        <v>162115</v>
      </c>
      <c r="L22" s="439">
        <v>195000</v>
      </c>
    </row>
    <row r="23" spans="1:12" x14ac:dyDescent="0.2">
      <c r="A23" s="1815" t="s">
        <v>857</v>
      </c>
      <c r="B23" s="292" t="s">
        <v>844</v>
      </c>
      <c r="C23" s="507"/>
      <c r="D23" s="507"/>
      <c r="E23" s="507"/>
      <c r="F23" s="507"/>
      <c r="G23" s="507"/>
      <c r="H23" s="691"/>
      <c r="I23" s="413"/>
      <c r="J23" s="507"/>
      <c r="K23" s="414">
        <f t="shared" si="0"/>
        <v>0</v>
      </c>
      <c r="L23" s="439"/>
    </row>
    <row r="24" spans="1:12" ht="12.75" customHeight="1" x14ac:dyDescent="0.2">
      <c r="A24" s="1815" t="s">
        <v>858</v>
      </c>
      <c r="B24" s="292" t="s">
        <v>845</v>
      </c>
      <c r="C24" s="507"/>
      <c r="D24" s="507"/>
      <c r="E24" s="507"/>
      <c r="F24" s="507"/>
      <c r="G24" s="507"/>
      <c r="H24" s="691"/>
      <c r="I24" s="413"/>
      <c r="J24" s="507"/>
      <c r="K24" s="414">
        <f t="shared" si="0"/>
        <v>0</v>
      </c>
      <c r="L24" s="439"/>
    </row>
    <row r="25" spans="1:12" ht="12.75" customHeight="1" x14ac:dyDescent="0.2">
      <c r="A25" s="1815" t="s">
        <v>939</v>
      </c>
      <c r="B25" s="292" t="s">
        <v>846</v>
      </c>
      <c r="C25" s="507"/>
      <c r="D25" s="507"/>
      <c r="E25" s="507"/>
      <c r="F25" s="507"/>
      <c r="G25" s="507"/>
      <c r="H25" s="691"/>
      <c r="I25" s="413"/>
      <c r="J25" s="507"/>
      <c r="K25" s="414">
        <f t="shared" si="0"/>
        <v>0</v>
      </c>
      <c r="L25" s="439"/>
    </row>
    <row r="26" spans="1:12" x14ac:dyDescent="0.2">
      <c r="A26" s="1815" t="s">
        <v>725</v>
      </c>
      <c r="B26" s="292" t="s">
        <v>847</v>
      </c>
      <c r="C26" s="507"/>
      <c r="D26" s="507"/>
      <c r="E26" s="507"/>
      <c r="F26" s="507"/>
      <c r="G26" s="507"/>
      <c r="H26" s="691"/>
      <c r="I26" s="413"/>
      <c r="J26" s="507"/>
      <c r="K26" s="414">
        <f t="shared" si="0"/>
        <v>0</v>
      </c>
      <c r="L26" s="439"/>
    </row>
    <row r="27" spans="1:12" x14ac:dyDescent="0.2">
      <c r="A27" s="1815" t="s">
        <v>726</v>
      </c>
      <c r="B27" s="292" t="s">
        <v>848</v>
      </c>
      <c r="C27" s="507"/>
      <c r="D27" s="507"/>
      <c r="E27" s="507"/>
      <c r="F27" s="507"/>
      <c r="G27" s="507"/>
      <c r="H27" s="691"/>
      <c r="I27" s="413"/>
      <c r="J27" s="507"/>
      <c r="K27" s="414">
        <f t="shared" si="0"/>
        <v>0</v>
      </c>
      <c r="L27" s="439"/>
    </row>
    <row r="28" spans="1:12" x14ac:dyDescent="0.2">
      <c r="A28" s="1815" t="s">
        <v>157</v>
      </c>
      <c r="B28" s="292" t="s">
        <v>849</v>
      </c>
      <c r="C28" s="507"/>
      <c r="D28" s="507"/>
      <c r="E28" s="507"/>
      <c r="F28" s="507"/>
      <c r="G28" s="507"/>
      <c r="H28" s="691"/>
      <c r="I28" s="413"/>
      <c r="J28" s="507"/>
      <c r="K28" s="414">
        <f t="shared" si="0"/>
        <v>0</v>
      </c>
      <c r="L28" s="439"/>
    </row>
    <row r="29" spans="1:12" x14ac:dyDescent="0.2">
      <c r="A29" s="1815" t="s">
        <v>158</v>
      </c>
      <c r="B29" s="292" t="s">
        <v>850</v>
      </c>
      <c r="C29" s="507"/>
      <c r="D29" s="507"/>
      <c r="E29" s="507"/>
      <c r="F29" s="507"/>
      <c r="G29" s="507"/>
      <c r="H29" s="691"/>
      <c r="I29" s="413"/>
      <c r="J29" s="507"/>
      <c r="K29" s="414">
        <f t="shared" si="0"/>
        <v>0</v>
      </c>
      <c r="L29" s="439"/>
    </row>
    <row r="30" spans="1:12" x14ac:dyDescent="0.2">
      <c r="A30" s="1815" t="s">
        <v>159</v>
      </c>
      <c r="B30" s="292" t="s">
        <v>851</v>
      </c>
      <c r="C30" s="507"/>
      <c r="D30" s="507"/>
      <c r="E30" s="507"/>
      <c r="F30" s="507"/>
      <c r="G30" s="507"/>
      <c r="H30" s="691"/>
      <c r="I30" s="413"/>
      <c r="J30" s="507"/>
      <c r="K30" s="414">
        <f t="shared" si="0"/>
        <v>0</v>
      </c>
      <c r="L30" s="439"/>
    </row>
    <row r="31" spans="1:12" x14ac:dyDescent="0.2">
      <c r="A31" s="1815" t="s">
        <v>160</v>
      </c>
      <c r="B31" s="292" t="s">
        <v>852</v>
      </c>
      <c r="C31" s="507"/>
      <c r="D31" s="507"/>
      <c r="E31" s="507"/>
      <c r="F31" s="507"/>
      <c r="G31" s="507"/>
      <c r="H31" s="691"/>
      <c r="I31" s="413"/>
      <c r="J31" s="507"/>
      <c r="K31" s="414">
        <f t="shared" si="0"/>
        <v>0</v>
      </c>
      <c r="L31" s="439"/>
    </row>
    <row r="32" spans="1:12" x14ac:dyDescent="0.2">
      <c r="A32" s="1816"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10024113</v>
      </c>
      <c r="D33" s="415">
        <f t="shared" ref="D33:L33" si="1">SUM(D5:D32)</f>
        <v>1807381</v>
      </c>
      <c r="E33" s="415">
        <f t="shared" si="1"/>
        <v>239325</v>
      </c>
      <c r="F33" s="415">
        <f t="shared" si="1"/>
        <v>1316218</v>
      </c>
      <c r="G33" s="415">
        <f t="shared" si="1"/>
        <v>275043</v>
      </c>
      <c r="H33" s="415">
        <f t="shared" si="1"/>
        <v>164957</v>
      </c>
      <c r="I33" s="415">
        <f t="shared" si="1"/>
        <v>0</v>
      </c>
      <c r="J33" s="415">
        <f t="shared" si="1"/>
        <v>0</v>
      </c>
      <c r="K33" s="415">
        <f t="shared" si="1"/>
        <v>13827037</v>
      </c>
      <c r="L33" s="415">
        <f t="shared" si="1"/>
        <v>12822361</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7">
        <v>2110</v>
      </c>
      <c r="C36" s="418">
        <v>348111</v>
      </c>
      <c r="D36" s="418">
        <v>56163</v>
      </c>
      <c r="E36" s="418">
        <v>53</v>
      </c>
      <c r="F36" s="418"/>
      <c r="G36" s="418"/>
      <c r="H36" s="418"/>
      <c r="I36" s="436"/>
      <c r="J36" s="436"/>
      <c r="K36" s="414">
        <f t="shared" ref="K36:K41" si="2">SUM(C36:J36)</f>
        <v>404327</v>
      </c>
      <c r="L36" s="412">
        <v>403547</v>
      </c>
    </row>
    <row r="37" spans="1:14" x14ac:dyDescent="0.2">
      <c r="A37" s="1814" t="s">
        <v>1287</v>
      </c>
      <c r="B37" s="267">
        <v>2120</v>
      </c>
      <c r="C37" s="412"/>
      <c r="D37" s="412"/>
      <c r="E37" s="412"/>
      <c r="F37" s="412"/>
      <c r="G37" s="412"/>
      <c r="H37" s="412"/>
      <c r="I37" s="436"/>
      <c r="J37" s="436"/>
      <c r="K37" s="414">
        <f t="shared" si="2"/>
        <v>0</v>
      </c>
      <c r="L37" s="412"/>
    </row>
    <row r="38" spans="1:14" x14ac:dyDescent="0.2">
      <c r="A38" s="1814" t="s">
        <v>222</v>
      </c>
      <c r="B38" s="267">
        <v>2130</v>
      </c>
      <c r="C38" s="412">
        <v>240201</v>
      </c>
      <c r="D38" s="412">
        <v>41547</v>
      </c>
      <c r="E38" s="412">
        <v>67079</v>
      </c>
      <c r="F38" s="412">
        <v>3430</v>
      </c>
      <c r="G38" s="412">
        <v>2446</v>
      </c>
      <c r="H38" s="412"/>
      <c r="I38" s="436"/>
      <c r="J38" s="436"/>
      <c r="K38" s="414">
        <f t="shared" si="2"/>
        <v>354703</v>
      </c>
      <c r="L38" s="412">
        <v>366166</v>
      </c>
    </row>
    <row r="39" spans="1:14" x14ac:dyDescent="0.2">
      <c r="A39" s="1814" t="s">
        <v>223</v>
      </c>
      <c r="B39" s="267">
        <v>2140</v>
      </c>
      <c r="C39" s="412">
        <v>146901</v>
      </c>
      <c r="D39" s="412">
        <v>25916</v>
      </c>
      <c r="E39" s="412">
        <v>2900</v>
      </c>
      <c r="F39" s="412">
        <v>3188</v>
      </c>
      <c r="G39" s="412"/>
      <c r="H39" s="412"/>
      <c r="I39" s="436"/>
      <c r="J39" s="436"/>
      <c r="K39" s="414">
        <f t="shared" si="2"/>
        <v>178905</v>
      </c>
      <c r="L39" s="412">
        <v>183664</v>
      </c>
    </row>
    <row r="40" spans="1:14" x14ac:dyDescent="0.2">
      <c r="A40" s="1814" t="s">
        <v>224</v>
      </c>
      <c r="B40" s="267">
        <v>2150</v>
      </c>
      <c r="C40" s="412">
        <v>363930</v>
      </c>
      <c r="D40" s="412">
        <v>65204</v>
      </c>
      <c r="E40" s="412">
        <v>70895</v>
      </c>
      <c r="F40" s="412">
        <v>3252</v>
      </c>
      <c r="G40" s="412"/>
      <c r="H40" s="412"/>
      <c r="I40" s="436"/>
      <c r="J40" s="436"/>
      <c r="K40" s="414">
        <f t="shared" si="2"/>
        <v>503281</v>
      </c>
      <c r="L40" s="412">
        <v>498158</v>
      </c>
    </row>
    <row r="41" spans="1:14" x14ac:dyDescent="0.2">
      <c r="A41" s="1814" t="s">
        <v>1985</v>
      </c>
      <c r="B41" s="267">
        <v>2190</v>
      </c>
      <c r="C41" s="412"/>
      <c r="D41" s="412"/>
      <c r="E41" s="412">
        <v>74511</v>
      </c>
      <c r="F41" s="412"/>
      <c r="G41" s="412"/>
      <c r="H41" s="412"/>
      <c r="I41" s="436"/>
      <c r="J41" s="436"/>
      <c r="K41" s="414">
        <f t="shared" si="2"/>
        <v>74511</v>
      </c>
      <c r="L41" s="412">
        <v>74500</v>
      </c>
    </row>
    <row r="42" spans="1:14" ht="12.75" customHeight="1" thickBot="1" x14ac:dyDescent="0.25">
      <c r="A42" s="887" t="s">
        <v>658</v>
      </c>
      <c r="B42" s="468" t="s">
        <v>831</v>
      </c>
      <c r="C42" s="415">
        <f>SUM(C36:C41)</f>
        <v>1099143</v>
      </c>
      <c r="D42" s="415">
        <f t="shared" ref="D42:L42" si="3">SUM(D36:D41)</f>
        <v>188830</v>
      </c>
      <c r="E42" s="415">
        <f t="shared" si="3"/>
        <v>215438</v>
      </c>
      <c r="F42" s="415">
        <f t="shared" si="3"/>
        <v>9870</v>
      </c>
      <c r="G42" s="415">
        <f t="shared" si="3"/>
        <v>2446</v>
      </c>
      <c r="H42" s="415">
        <f t="shared" si="3"/>
        <v>0</v>
      </c>
      <c r="I42" s="415">
        <f t="shared" si="3"/>
        <v>0</v>
      </c>
      <c r="J42" s="415">
        <f t="shared" si="3"/>
        <v>0</v>
      </c>
      <c r="K42" s="415">
        <f t="shared" si="3"/>
        <v>1515727</v>
      </c>
      <c r="L42" s="415">
        <f t="shared" si="3"/>
        <v>1526035</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7">
        <v>2210</v>
      </c>
      <c r="C44" s="418">
        <v>233894</v>
      </c>
      <c r="D44" s="418">
        <v>61725</v>
      </c>
      <c r="E44" s="418">
        <v>26908</v>
      </c>
      <c r="F44" s="418">
        <v>22336</v>
      </c>
      <c r="G44" s="418"/>
      <c r="H44" s="418">
        <v>798</v>
      </c>
      <c r="I44" s="436"/>
      <c r="J44" s="436"/>
      <c r="K44" s="420">
        <f>SUM(C44:J44)</f>
        <v>345661</v>
      </c>
      <c r="L44" s="418">
        <v>414978</v>
      </c>
    </row>
    <row r="45" spans="1:14" x14ac:dyDescent="0.2">
      <c r="A45" s="1814" t="s">
        <v>975</v>
      </c>
      <c r="B45" s="267">
        <v>2220</v>
      </c>
      <c r="C45" s="412">
        <v>255922</v>
      </c>
      <c r="D45" s="412">
        <v>40898</v>
      </c>
      <c r="E45" s="412">
        <v>9409</v>
      </c>
      <c r="F45" s="412">
        <v>26248</v>
      </c>
      <c r="G45" s="412"/>
      <c r="H45" s="412"/>
      <c r="I45" s="436"/>
      <c r="J45" s="436"/>
      <c r="K45" s="420">
        <f>SUM(C45:J45)</f>
        <v>332477</v>
      </c>
      <c r="L45" s="412">
        <v>331912</v>
      </c>
    </row>
    <row r="46" spans="1:14" x14ac:dyDescent="0.2">
      <c r="A46" s="1814" t="s">
        <v>976</v>
      </c>
      <c r="B46" s="267">
        <v>2230</v>
      </c>
      <c r="C46" s="412">
        <v>81540</v>
      </c>
      <c r="D46" s="412">
        <v>38938</v>
      </c>
      <c r="E46" s="412">
        <v>1161</v>
      </c>
      <c r="F46" s="412"/>
      <c r="G46" s="412"/>
      <c r="H46" s="412"/>
      <c r="I46" s="436"/>
      <c r="J46" s="436"/>
      <c r="K46" s="420">
        <f>SUM(C46:J46)</f>
        <v>121639</v>
      </c>
      <c r="L46" s="412">
        <v>124752</v>
      </c>
    </row>
    <row r="47" spans="1:14" ht="12.75" customHeight="1" thickBot="1" x14ac:dyDescent="0.25">
      <c r="A47" s="887" t="s">
        <v>659</v>
      </c>
      <c r="B47" s="468" t="s">
        <v>33</v>
      </c>
      <c r="C47" s="415">
        <f>SUM(C44:C46)</f>
        <v>571356</v>
      </c>
      <c r="D47" s="415">
        <f t="shared" ref="D47:K47" si="4">SUM(D44:D46)</f>
        <v>141561</v>
      </c>
      <c r="E47" s="415">
        <f t="shared" si="4"/>
        <v>37478</v>
      </c>
      <c r="F47" s="415">
        <f t="shared" si="4"/>
        <v>48584</v>
      </c>
      <c r="G47" s="415">
        <f t="shared" si="4"/>
        <v>0</v>
      </c>
      <c r="H47" s="415">
        <f t="shared" si="4"/>
        <v>798</v>
      </c>
      <c r="I47" s="415">
        <f t="shared" si="4"/>
        <v>0</v>
      </c>
      <c r="J47" s="415">
        <f t="shared" si="4"/>
        <v>0</v>
      </c>
      <c r="K47" s="415">
        <f t="shared" si="4"/>
        <v>799777</v>
      </c>
      <c r="L47" s="415">
        <f>SUM(L44:L46)</f>
        <v>871642</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7">
        <v>2310</v>
      </c>
      <c r="C49" s="418">
        <v>11724</v>
      </c>
      <c r="D49" s="418">
        <v>158873</v>
      </c>
      <c r="E49" s="418">
        <v>94382</v>
      </c>
      <c r="F49" s="418">
        <v>3682</v>
      </c>
      <c r="G49" s="418"/>
      <c r="H49" s="418">
        <v>16589</v>
      </c>
      <c r="I49" s="436"/>
      <c r="J49" s="436"/>
      <c r="K49" s="420">
        <f>SUM(C49:J49)</f>
        <v>285250</v>
      </c>
      <c r="L49" s="418">
        <v>328236</v>
      </c>
    </row>
    <row r="50" spans="1:14" x14ac:dyDescent="0.2">
      <c r="A50" s="1814" t="s">
        <v>978</v>
      </c>
      <c r="B50" s="267">
        <v>2320</v>
      </c>
      <c r="C50" s="412">
        <v>302419</v>
      </c>
      <c r="D50" s="412">
        <v>114748</v>
      </c>
      <c r="E50" s="412">
        <v>7051</v>
      </c>
      <c r="F50" s="412">
        <v>1010</v>
      </c>
      <c r="G50" s="412"/>
      <c r="H50" s="412">
        <v>6080</v>
      </c>
      <c r="I50" s="436"/>
      <c r="J50" s="436"/>
      <c r="K50" s="420">
        <f>SUM(C50:J50)</f>
        <v>431308</v>
      </c>
      <c r="L50" s="412">
        <v>435840</v>
      </c>
    </row>
    <row r="51" spans="1:14" x14ac:dyDescent="0.2">
      <c r="A51" s="1814" t="s">
        <v>45</v>
      </c>
      <c r="B51" s="267">
        <v>2330</v>
      </c>
      <c r="C51" s="412">
        <v>175899</v>
      </c>
      <c r="D51" s="412">
        <v>55367</v>
      </c>
      <c r="E51" s="412">
        <v>883</v>
      </c>
      <c r="F51" s="412">
        <v>745</v>
      </c>
      <c r="G51" s="412"/>
      <c r="H51" s="412">
        <v>670</v>
      </c>
      <c r="I51" s="436"/>
      <c r="J51" s="436"/>
      <c r="K51" s="420">
        <f>SUM(C51:J51)</f>
        <v>233564</v>
      </c>
      <c r="L51" s="412">
        <v>235352</v>
      </c>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490042</v>
      </c>
      <c r="D53" s="415">
        <f t="shared" ref="D53:L53" si="5">SUM(D49:D52)</f>
        <v>328988</v>
      </c>
      <c r="E53" s="415">
        <f t="shared" si="5"/>
        <v>102316</v>
      </c>
      <c r="F53" s="415">
        <f t="shared" si="5"/>
        <v>5437</v>
      </c>
      <c r="G53" s="415">
        <f t="shared" si="5"/>
        <v>0</v>
      </c>
      <c r="H53" s="415">
        <f t="shared" si="5"/>
        <v>23339</v>
      </c>
      <c r="I53" s="415">
        <f t="shared" si="5"/>
        <v>0</v>
      </c>
      <c r="J53" s="415">
        <f t="shared" si="5"/>
        <v>0</v>
      </c>
      <c r="K53" s="415">
        <f t="shared" si="5"/>
        <v>950122</v>
      </c>
      <c r="L53" s="415">
        <f t="shared" si="5"/>
        <v>999428</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7">
        <v>2410</v>
      </c>
      <c r="C55" s="418">
        <v>1031087</v>
      </c>
      <c r="D55" s="418">
        <v>371434</v>
      </c>
      <c r="E55" s="418">
        <v>4531</v>
      </c>
      <c r="F55" s="418">
        <v>5870</v>
      </c>
      <c r="G55" s="418"/>
      <c r="H55" s="418">
        <v>2581</v>
      </c>
      <c r="I55" s="436"/>
      <c r="J55" s="436"/>
      <c r="K55" s="420">
        <f>SUM(C55:J55)</f>
        <v>1415503</v>
      </c>
      <c r="L55" s="418">
        <v>1421210</v>
      </c>
    </row>
    <row r="56" spans="1:14" ht="12.75" customHeight="1" x14ac:dyDescent="0.2">
      <c r="A56" s="1820" t="s">
        <v>441</v>
      </c>
      <c r="B56" s="114">
        <v>2490</v>
      </c>
      <c r="C56" s="412"/>
      <c r="D56" s="412"/>
      <c r="E56" s="412"/>
      <c r="F56" s="412"/>
      <c r="G56" s="412"/>
      <c r="H56" s="412"/>
      <c r="I56" s="436"/>
      <c r="J56" s="436"/>
      <c r="K56" s="420">
        <f>SUM(C56:J56)</f>
        <v>0</v>
      </c>
      <c r="L56" s="412">
        <v>7723</v>
      </c>
    </row>
    <row r="57" spans="1:14" s="16" customFormat="1" ht="12.75" customHeight="1" thickBot="1" x14ac:dyDescent="0.25">
      <c r="A57" s="887" t="s">
        <v>302</v>
      </c>
      <c r="B57" s="540" t="s">
        <v>35</v>
      </c>
      <c r="C57" s="421">
        <f>SUM(C55:C56)</f>
        <v>1031087</v>
      </c>
      <c r="D57" s="421">
        <f t="shared" ref="D57:K57" si="6">SUM(D55:D56)</f>
        <v>371434</v>
      </c>
      <c r="E57" s="421">
        <f t="shared" si="6"/>
        <v>4531</v>
      </c>
      <c r="F57" s="421">
        <f t="shared" si="6"/>
        <v>5870</v>
      </c>
      <c r="G57" s="421">
        <f t="shared" si="6"/>
        <v>0</v>
      </c>
      <c r="H57" s="421">
        <f t="shared" si="6"/>
        <v>2581</v>
      </c>
      <c r="I57" s="421">
        <f t="shared" si="6"/>
        <v>0</v>
      </c>
      <c r="J57" s="421">
        <f t="shared" si="6"/>
        <v>0</v>
      </c>
      <c r="K57" s="421">
        <f t="shared" si="6"/>
        <v>1415503</v>
      </c>
      <c r="L57" s="415">
        <f>SUM(L55:L56)</f>
        <v>1428933</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7">
        <v>2520</v>
      </c>
      <c r="C60" s="412">
        <v>230861</v>
      </c>
      <c r="D60" s="412">
        <v>69815</v>
      </c>
      <c r="E60" s="412">
        <v>46774</v>
      </c>
      <c r="F60" s="412">
        <v>30891</v>
      </c>
      <c r="G60" s="412"/>
      <c r="H60" s="412">
        <v>7786</v>
      </c>
      <c r="I60" s="436"/>
      <c r="J60" s="436"/>
      <c r="K60" s="420">
        <f t="shared" si="7"/>
        <v>386127</v>
      </c>
      <c r="L60" s="412">
        <v>398227</v>
      </c>
      <c r="M60" s="15"/>
      <c r="N60" s="15"/>
    </row>
    <row r="61" spans="1:14" s="16" customFormat="1" x14ac:dyDescent="0.2">
      <c r="A61" s="1814" t="s">
        <v>221</v>
      </c>
      <c r="B61" s="267">
        <v>2540</v>
      </c>
      <c r="C61" s="412"/>
      <c r="D61" s="412"/>
      <c r="E61" s="412">
        <v>18282</v>
      </c>
      <c r="F61" s="412"/>
      <c r="G61" s="412"/>
      <c r="H61" s="412"/>
      <c r="I61" s="436"/>
      <c r="J61" s="436"/>
      <c r="K61" s="420">
        <f t="shared" si="7"/>
        <v>18282</v>
      </c>
      <c r="L61" s="412">
        <v>25000</v>
      </c>
      <c r="M61" s="15"/>
      <c r="N61" s="15"/>
    </row>
    <row r="62" spans="1:14" s="16" customFormat="1" x14ac:dyDescent="0.2">
      <c r="A62" s="1814" t="s">
        <v>1128</v>
      </c>
      <c r="B62" s="267">
        <v>2550</v>
      </c>
      <c r="C62" s="412"/>
      <c r="D62" s="412"/>
      <c r="E62" s="412"/>
      <c r="F62" s="412"/>
      <c r="G62" s="412"/>
      <c r="H62" s="412"/>
      <c r="I62" s="436"/>
      <c r="J62" s="436"/>
      <c r="K62" s="420">
        <f t="shared" si="7"/>
        <v>0</v>
      </c>
      <c r="L62" s="412">
        <v>210585</v>
      </c>
      <c r="M62" s="15"/>
      <c r="N62" s="15"/>
    </row>
    <row r="63" spans="1:14" s="15" customFormat="1" x14ac:dyDescent="0.2">
      <c r="A63" s="1814" t="s">
        <v>107</v>
      </c>
      <c r="B63" s="267">
        <v>2560</v>
      </c>
      <c r="C63" s="412"/>
      <c r="D63" s="412"/>
      <c r="E63" s="412">
        <v>136917</v>
      </c>
      <c r="F63" s="412">
        <v>38084</v>
      </c>
      <c r="G63" s="412"/>
      <c r="H63" s="412"/>
      <c r="I63" s="436"/>
      <c r="J63" s="436"/>
      <c r="K63" s="420">
        <f t="shared" si="7"/>
        <v>175001</v>
      </c>
      <c r="L63" s="412">
        <v>160000</v>
      </c>
    </row>
    <row r="64" spans="1:14" s="15" customFormat="1" x14ac:dyDescent="0.2">
      <c r="A64" s="1821" t="s">
        <v>108</v>
      </c>
      <c r="B64" s="268">
        <v>2570</v>
      </c>
      <c r="C64" s="418"/>
      <c r="D64" s="418"/>
      <c r="E64" s="418">
        <v>154997</v>
      </c>
      <c r="F64" s="418"/>
      <c r="G64" s="418"/>
      <c r="H64" s="418"/>
      <c r="I64" s="436"/>
      <c r="J64" s="436"/>
      <c r="K64" s="420">
        <f t="shared" si="7"/>
        <v>154997</v>
      </c>
      <c r="L64" s="418"/>
    </row>
    <row r="65" spans="1:14" s="16" customFormat="1" ht="12.75" customHeight="1" thickBot="1" x14ac:dyDescent="0.25">
      <c r="A65" s="887" t="s">
        <v>834</v>
      </c>
      <c r="B65" s="468" t="s">
        <v>36</v>
      </c>
      <c r="C65" s="415">
        <f>SUM(C59:C64)</f>
        <v>230861</v>
      </c>
      <c r="D65" s="415">
        <f t="shared" ref="D65:L65" si="8">SUM(D59:D64)</f>
        <v>69815</v>
      </c>
      <c r="E65" s="415">
        <f t="shared" si="8"/>
        <v>356970</v>
      </c>
      <c r="F65" s="415">
        <f t="shared" si="8"/>
        <v>68975</v>
      </c>
      <c r="G65" s="415">
        <f t="shared" si="8"/>
        <v>0</v>
      </c>
      <c r="H65" s="415">
        <f t="shared" si="8"/>
        <v>7786</v>
      </c>
      <c r="I65" s="415">
        <f t="shared" si="8"/>
        <v>0</v>
      </c>
      <c r="J65" s="415">
        <f t="shared" si="8"/>
        <v>0</v>
      </c>
      <c r="K65" s="415">
        <f t="shared" si="8"/>
        <v>734407</v>
      </c>
      <c r="L65" s="415">
        <f t="shared" si="8"/>
        <v>793812</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7">
        <v>2620</v>
      </c>
      <c r="C68" s="412"/>
      <c r="D68" s="412"/>
      <c r="E68" s="412"/>
      <c r="F68" s="412"/>
      <c r="G68" s="412"/>
      <c r="H68" s="412"/>
      <c r="I68" s="436"/>
      <c r="J68" s="436"/>
      <c r="K68" s="420">
        <f>SUM(C68:J68)</f>
        <v>0</v>
      </c>
      <c r="L68" s="412"/>
      <c r="M68" s="15"/>
      <c r="N68" s="15"/>
    </row>
    <row r="69" spans="1:14" s="16" customFormat="1" x14ac:dyDescent="0.2">
      <c r="A69" s="1814" t="s">
        <v>1250</v>
      </c>
      <c r="B69" s="267">
        <v>2630</v>
      </c>
      <c r="C69" s="412"/>
      <c r="D69" s="412"/>
      <c r="E69" s="412"/>
      <c r="F69" s="412"/>
      <c r="G69" s="412"/>
      <c r="H69" s="412"/>
      <c r="I69" s="436"/>
      <c r="J69" s="436"/>
      <c r="K69" s="420">
        <f>SUM(C69:J69)</f>
        <v>0</v>
      </c>
      <c r="L69" s="412"/>
      <c r="M69" s="15"/>
      <c r="N69" s="15"/>
    </row>
    <row r="70" spans="1:14" s="16" customFormat="1" x14ac:dyDescent="0.2">
      <c r="A70" s="1814" t="s">
        <v>471</v>
      </c>
      <c r="B70" s="267">
        <v>2640</v>
      </c>
      <c r="C70" s="412"/>
      <c r="D70" s="412"/>
      <c r="E70" s="412"/>
      <c r="F70" s="412"/>
      <c r="G70" s="412"/>
      <c r="H70" s="412"/>
      <c r="I70" s="436"/>
      <c r="J70" s="436"/>
      <c r="K70" s="420">
        <f>SUM(C70:J70)</f>
        <v>0</v>
      </c>
      <c r="L70" s="412"/>
      <c r="M70" s="15"/>
      <c r="N70" s="15"/>
    </row>
    <row r="71" spans="1:14" s="16" customFormat="1" x14ac:dyDescent="0.2">
      <c r="A71" s="1814" t="s">
        <v>472</v>
      </c>
      <c r="B71" s="267">
        <v>2660</v>
      </c>
      <c r="C71" s="412">
        <v>601339</v>
      </c>
      <c r="D71" s="412">
        <v>150662</v>
      </c>
      <c r="E71" s="412">
        <v>292095</v>
      </c>
      <c r="F71" s="412">
        <v>53564</v>
      </c>
      <c r="G71" s="412">
        <v>37464</v>
      </c>
      <c r="H71" s="412">
        <v>600</v>
      </c>
      <c r="I71" s="436">
        <v>1940</v>
      </c>
      <c r="J71" s="436"/>
      <c r="K71" s="420">
        <f>SUM(C71:J71)</f>
        <v>1137664</v>
      </c>
      <c r="L71" s="412">
        <v>1189982</v>
      </c>
      <c r="M71" s="15"/>
      <c r="N71" s="15"/>
    </row>
    <row r="72" spans="1:14" s="16" customFormat="1" ht="12.75" customHeight="1" thickBot="1" x14ac:dyDescent="0.25">
      <c r="A72" s="887" t="s">
        <v>38</v>
      </c>
      <c r="B72" s="465" t="s">
        <v>37</v>
      </c>
      <c r="C72" s="415">
        <f>SUM(C67:C71)</f>
        <v>601339</v>
      </c>
      <c r="D72" s="415">
        <f t="shared" ref="D72:K72" si="9">SUM(D67:D71)</f>
        <v>150662</v>
      </c>
      <c r="E72" s="415">
        <f t="shared" si="9"/>
        <v>292095</v>
      </c>
      <c r="F72" s="415">
        <f t="shared" si="9"/>
        <v>53564</v>
      </c>
      <c r="G72" s="415">
        <f t="shared" si="9"/>
        <v>37464</v>
      </c>
      <c r="H72" s="415">
        <f t="shared" si="9"/>
        <v>600</v>
      </c>
      <c r="I72" s="415">
        <f t="shared" si="9"/>
        <v>1940</v>
      </c>
      <c r="J72" s="415">
        <f t="shared" si="9"/>
        <v>0</v>
      </c>
      <c r="K72" s="415">
        <f t="shared" si="9"/>
        <v>1137664</v>
      </c>
      <c r="L72" s="415">
        <f>SUM(L67:L71)</f>
        <v>1189982</v>
      </c>
      <c r="M72" s="15"/>
      <c r="N72" s="15"/>
    </row>
    <row r="73" spans="1:14" s="16" customFormat="1" ht="14.25" thickTop="1" thickBot="1" x14ac:dyDescent="0.25">
      <c r="A73" s="1822" t="s">
        <v>1155</v>
      </c>
      <c r="B73" s="1806" t="s">
        <v>672</v>
      </c>
      <c r="C73" s="423"/>
      <c r="D73" s="423"/>
      <c r="E73" s="423">
        <v>7992</v>
      </c>
      <c r="F73" s="423"/>
      <c r="G73" s="423"/>
      <c r="H73" s="423"/>
      <c r="I73" s="429"/>
      <c r="J73" s="429"/>
      <c r="K73" s="415">
        <f>SUM(C73:J73)</f>
        <v>7992</v>
      </c>
      <c r="L73" s="424">
        <v>11400</v>
      </c>
      <c r="M73" s="15"/>
      <c r="N73" s="15"/>
    </row>
    <row r="74" spans="1:14" ht="12.75" customHeight="1" thickTop="1" thickBot="1" x14ac:dyDescent="0.25">
      <c r="A74" s="887" t="s">
        <v>971</v>
      </c>
      <c r="B74" s="1805">
        <v>2000</v>
      </c>
      <c r="C74" s="425">
        <f>SUM(C42,C47,C53,C57,C65,C72,C73)</f>
        <v>4023828</v>
      </c>
      <c r="D74" s="425">
        <f t="shared" ref="D74:K74" si="10">SUM(D42,D47,D53,D57,D65,D72,D73)</f>
        <v>1251290</v>
      </c>
      <c r="E74" s="425">
        <f t="shared" si="10"/>
        <v>1016820</v>
      </c>
      <c r="F74" s="425">
        <f t="shared" si="10"/>
        <v>192300</v>
      </c>
      <c r="G74" s="425">
        <f t="shared" si="10"/>
        <v>39910</v>
      </c>
      <c r="H74" s="425">
        <f t="shared" si="10"/>
        <v>35104</v>
      </c>
      <c r="I74" s="425">
        <f t="shared" si="10"/>
        <v>1940</v>
      </c>
      <c r="J74" s="425">
        <f t="shared" si="10"/>
        <v>0</v>
      </c>
      <c r="K74" s="425">
        <f t="shared" si="10"/>
        <v>6561192</v>
      </c>
      <c r="L74" s="425">
        <f>SUM(L42,L47,L53,L57,L65,L72,L73)</f>
        <v>6821232</v>
      </c>
    </row>
    <row r="75" spans="1:14" s="24" customFormat="1" ht="18" customHeight="1" thickTop="1" thickBot="1" x14ac:dyDescent="0.25">
      <c r="A75" s="1813" t="s">
        <v>50</v>
      </c>
      <c r="B75" s="1807" t="s">
        <v>673</v>
      </c>
      <c r="C75" s="423">
        <v>135</v>
      </c>
      <c r="D75" s="423">
        <v>37731</v>
      </c>
      <c r="E75" s="423">
        <v>94</v>
      </c>
      <c r="F75" s="423"/>
      <c r="G75" s="423"/>
      <c r="H75" s="423"/>
      <c r="I75" s="429"/>
      <c r="J75" s="429"/>
      <c r="K75" s="415">
        <f>SUM(C75:J75)</f>
        <v>37960</v>
      </c>
      <c r="L75" s="424">
        <v>44749</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7">
        <v>4110</v>
      </c>
      <c r="C78" s="413"/>
      <c r="D78" s="413"/>
      <c r="E78" s="418"/>
      <c r="F78" s="413"/>
      <c r="G78" s="413"/>
      <c r="H78" s="427"/>
      <c r="I78" s="507"/>
      <c r="J78" s="507"/>
      <c r="K78" s="414">
        <f t="shared" ref="K78:K83" si="11">SUM(C78:J78)</f>
        <v>0</v>
      </c>
      <c r="L78" s="418">
        <v>10000</v>
      </c>
    </row>
    <row r="79" spans="1:14" x14ac:dyDescent="0.2">
      <c r="A79" s="1814" t="s">
        <v>348</v>
      </c>
      <c r="B79" s="267">
        <v>4120</v>
      </c>
      <c r="C79" s="413"/>
      <c r="D79" s="413"/>
      <c r="E79" s="412">
        <v>91994</v>
      </c>
      <c r="F79" s="413"/>
      <c r="G79" s="413"/>
      <c r="H79" s="412">
        <v>1367288</v>
      </c>
      <c r="I79" s="507"/>
      <c r="J79" s="507"/>
      <c r="K79" s="414">
        <f t="shared" si="11"/>
        <v>1459282</v>
      </c>
      <c r="L79" s="412">
        <v>1350500</v>
      </c>
    </row>
    <row r="80" spans="1:14" x14ac:dyDescent="0.2">
      <c r="A80" s="1814" t="s">
        <v>349</v>
      </c>
      <c r="B80" s="267">
        <v>4130</v>
      </c>
      <c r="C80" s="413"/>
      <c r="D80" s="413"/>
      <c r="E80" s="412"/>
      <c r="F80" s="413"/>
      <c r="G80" s="413"/>
      <c r="H80" s="412"/>
      <c r="I80" s="507"/>
      <c r="J80" s="507"/>
      <c r="K80" s="414">
        <f t="shared" si="11"/>
        <v>0</v>
      </c>
      <c r="L80" s="412"/>
    </row>
    <row r="81" spans="1:12" x14ac:dyDescent="0.2">
      <c r="A81" s="1814" t="s">
        <v>811</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812</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91994</v>
      </c>
      <c r="F84" s="413"/>
      <c r="G84" s="413"/>
      <c r="H84" s="415">
        <f>SUM(H78:H83)</f>
        <v>1367288</v>
      </c>
      <c r="I84" s="507"/>
      <c r="J84" s="507"/>
      <c r="K84" s="415">
        <f>SUM(K78:K83)</f>
        <v>1459282</v>
      </c>
      <c r="L84" s="415">
        <f>SUM(L78:L83)</f>
        <v>1360500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91994</v>
      </c>
      <c r="F102" s="413"/>
      <c r="G102" s="413"/>
      <c r="H102" s="425">
        <f>SUM(H84,H92,H100,H101)</f>
        <v>1367288</v>
      </c>
      <c r="I102" s="507"/>
      <c r="J102" s="507"/>
      <c r="K102" s="425">
        <f>SUM(K84,K92,K100,K101)</f>
        <v>1459282</v>
      </c>
      <c r="L102" s="425">
        <f>SUM(L84,L92,L100,L101)</f>
        <v>1360500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6" customFormat="1" ht="13.5" customHeight="1" x14ac:dyDescent="0.2">
      <c r="A104" s="1825" t="s">
        <v>718</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1390</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691</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14048076</v>
      </c>
      <c r="D114" s="415">
        <f t="shared" ref="D114:K114" si="13">SUM(D33,D74,D75,D102,D112,D113)</f>
        <v>3096402</v>
      </c>
      <c r="E114" s="415">
        <f t="shared" si="13"/>
        <v>1348233</v>
      </c>
      <c r="F114" s="415">
        <f t="shared" si="13"/>
        <v>1508518</v>
      </c>
      <c r="G114" s="415">
        <f t="shared" si="13"/>
        <v>314953</v>
      </c>
      <c r="H114" s="415">
        <f>SUM(H33,H74,H75,H102,H112,H113)</f>
        <v>1567349</v>
      </c>
      <c r="I114" s="415">
        <f t="shared" si="13"/>
        <v>1940</v>
      </c>
      <c r="J114" s="415">
        <f t="shared" si="13"/>
        <v>0</v>
      </c>
      <c r="K114" s="415">
        <f t="shared" si="13"/>
        <v>21885471</v>
      </c>
      <c r="L114" s="415">
        <f>SUM(L33,L74,L75,L102,L112,L113)</f>
        <v>21048842</v>
      </c>
    </row>
    <row r="115" spans="1:14" ht="23.25" thickTop="1" x14ac:dyDescent="0.2">
      <c r="A115" s="1826" t="s">
        <v>1176</v>
      </c>
      <c r="B115" s="892"/>
      <c r="C115" s="416"/>
      <c r="D115" s="416"/>
      <c r="E115" s="416"/>
      <c r="F115" s="416"/>
      <c r="G115" s="416"/>
      <c r="H115" s="416"/>
      <c r="I115" s="416"/>
      <c r="J115" s="416"/>
      <c r="K115" s="440">
        <f>'Revenues 9-14'!C275-'Expenditures 15-22'!K114</f>
        <v>-503607</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336</v>
      </c>
      <c r="B117" s="2231"/>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65000</v>
      </c>
      <c r="F123" s="412"/>
      <c r="G123" s="412"/>
      <c r="H123" s="412">
        <v>3145</v>
      </c>
      <c r="I123" s="436"/>
      <c r="J123" s="436"/>
      <c r="K123" s="415">
        <f>SUM(C123:J123)</f>
        <v>68145</v>
      </c>
      <c r="L123" s="412">
        <v>10000</v>
      </c>
    </row>
    <row r="124" spans="1:14" ht="14.25" thickTop="1" thickBot="1" x14ac:dyDescent="0.25">
      <c r="A124" s="1814" t="s">
        <v>221</v>
      </c>
      <c r="B124" s="267">
        <v>2540</v>
      </c>
      <c r="C124" s="412">
        <v>675140</v>
      </c>
      <c r="D124" s="412">
        <v>171941</v>
      </c>
      <c r="E124" s="412">
        <v>293463</v>
      </c>
      <c r="F124" s="412">
        <v>390089</v>
      </c>
      <c r="G124" s="412">
        <v>7123</v>
      </c>
      <c r="H124" s="412">
        <v>1435</v>
      </c>
      <c r="I124" s="436"/>
      <c r="J124" s="436"/>
      <c r="K124" s="415">
        <f>SUM(C124:J124)</f>
        <v>1539191</v>
      </c>
      <c r="L124" s="412">
        <v>1869887</v>
      </c>
    </row>
    <row r="125" spans="1:14" ht="14.25" thickTop="1" thickBot="1" x14ac:dyDescent="0.25">
      <c r="A125" s="1814" t="s">
        <v>1128</v>
      </c>
      <c r="B125" s="267">
        <v>2550</v>
      </c>
      <c r="C125" s="412"/>
      <c r="D125" s="412"/>
      <c r="E125" s="412"/>
      <c r="F125" s="412"/>
      <c r="G125" s="412"/>
      <c r="H125" s="412">
        <v>5629</v>
      </c>
      <c r="I125" s="436"/>
      <c r="J125" s="436"/>
      <c r="K125" s="415">
        <f>SUM(C125:J125)</f>
        <v>5629</v>
      </c>
      <c r="L125" s="412">
        <v>6500</v>
      </c>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675140</v>
      </c>
      <c r="D127" s="415">
        <f t="shared" ref="D127:L127" si="14">SUM(D122:D126)</f>
        <v>171941</v>
      </c>
      <c r="E127" s="415">
        <f t="shared" si="14"/>
        <v>358463</v>
      </c>
      <c r="F127" s="415">
        <f t="shared" si="14"/>
        <v>390089</v>
      </c>
      <c r="G127" s="415">
        <f t="shared" si="14"/>
        <v>7123</v>
      </c>
      <c r="H127" s="415">
        <f t="shared" si="14"/>
        <v>10209</v>
      </c>
      <c r="I127" s="415">
        <f t="shared" si="14"/>
        <v>0</v>
      </c>
      <c r="J127" s="415">
        <f t="shared" si="14"/>
        <v>0</v>
      </c>
      <c r="K127" s="415">
        <f t="shared" si="14"/>
        <v>1612965</v>
      </c>
      <c r="L127" s="415">
        <f t="shared" si="14"/>
        <v>1886387</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675140</v>
      </c>
      <c r="D129" s="425">
        <f t="shared" ref="D129:L129" si="15">SUM(D120,D127,D128)</f>
        <v>171941</v>
      </c>
      <c r="E129" s="425">
        <f t="shared" si="15"/>
        <v>358463</v>
      </c>
      <c r="F129" s="425">
        <f t="shared" si="15"/>
        <v>390089</v>
      </c>
      <c r="G129" s="425">
        <f t="shared" si="15"/>
        <v>7123</v>
      </c>
      <c r="H129" s="425">
        <f t="shared" si="15"/>
        <v>10209</v>
      </c>
      <c r="I129" s="425">
        <f t="shared" si="15"/>
        <v>0</v>
      </c>
      <c r="J129" s="425">
        <f t="shared" si="15"/>
        <v>0</v>
      </c>
      <c r="K129" s="425">
        <f t="shared" si="15"/>
        <v>1612965</v>
      </c>
      <c r="L129" s="425">
        <f t="shared" si="15"/>
        <v>1886387</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7">
        <v>4120</v>
      </c>
      <c r="C133" s="413"/>
      <c r="D133" s="413"/>
      <c r="E133" s="435"/>
      <c r="F133" s="413"/>
      <c r="G133" s="413"/>
      <c r="H133" s="418"/>
      <c r="I133" s="507"/>
      <c r="J133" s="413"/>
      <c r="K133" s="420">
        <f>SUM(E133,H133)</f>
        <v>0</v>
      </c>
      <c r="L133" s="418"/>
    </row>
    <row r="134" spans="1:14" x14ac:dyDescent="0.2">
      <c r="A134" s="1814" t="s">
        <v>811</v>
      </c>
      <c r="B134" s="267">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4"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7" t="s">
        <v>691</v>
      </c>
      <c r="C144" s="413"/>
      <c r="D144" s="413"/>
      <c r="E144" s="413"/>
      <c r="F144" s="413"/>
      <c r="G144" s="413"/>
      <c r="H144" s="412"/>
      <c r="I144" s="433"/>
      <c r="J144" s="413"/>
      <c r="K144" s="420">
        <f>SUM(H144)</f>
        <v>0</v>
      </c>
      <c r="L144" s="412"/>
    </row>
    <row r="145" spans="1:14" ht="12.75" customHeight="1" x14ac:dyDescent="0.2">
      <c r="A145" s="1814"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4" t="s">
        <v>1028</v>
      </c>
      <c r="C149" s="413"/>
      <c r="D149" s="413"/>
      <c r="E149" s="413"/>
      <c r="F149" s="413"/>
      <c r="G149" s="413"/>
      <c r="H149" s="523"/>
      <c r="I149" s="431"/>
      <c r="J149" s="413"/>
      <c r="K149" s="417"/>
      <c r="L149" s="423"/>
    </row>
    <row r="150" spans="1:14" ht="12.75" customHeight="1" thickTop="1" thickBot="1" x14ac:dyDescent="0.25">
      <c r="A150" s="2241" t="s">
        <v>723</v>
      </c>
      <c r="B150" s="2242"/>
      <c r="C150" s="415">
        <f>SUM(C129,C130,C138,C148,C149)</f>
        <v>675140</v>
      </c>
      <c r="D150" s="415">
        <f t="shared" ref="D150:K150" si="16">SUM(D129,D130,D138,D148,D149)</f>
        <v>171941</v>
      </c>
      <c r="E150" s="415">
        <f t="shared" si="16"/>
        <v>358463</v>
      </c>
      <c r="F150" s="415">
        <f t="shared" si="16"/>
        <v>390089</v>
      </c>
      <c r="G150" s="415">
        <f t="shared" si="16"/>
        <v>7123</v>
      </c>
      <c r="H150" s="415">
        <f t="shared" si="16"/>
        <v>10209</v>
      </c>
      <c r="I150" s="415">
        <f t="shared" si="16"/>
        <v>0</v>
      </c>
      <c r="J150" s="415">
        <f t="shared" si="16"/>
        <v>0</v>
      </c>
      <c r="K150" s="415">
        <f t="shared" si="16"/>
        <v>1612965</v>
      </c>
      <c r="L150" s="415">
        <f>SUM(L129,L130,L138,L148,L149)</f>
        <v>1886387</v>
      </c>
    </row>
    <row r="151" spans="1:14" ht="12.75" customHeight="1" thickTop="1" x14ac:dyDescent="0.2">
      <c r="A151" s="2237" t="s">
        <v>1402</v>
      </c>
      <c r="B151" s="2238"/>
      <c r="C151" s="416"/>
      <c r="D151" s="416"/>
      <c r="E151" s="416"/>
      <c r="F151" s="416"/>
      <c r="G151" s="416"/>
      <c r="H151" s="416"/>
      <c r="I151" s="416"/>
      <c r="J151" s="413"/>
      <c r="K151" s="440">
        <f>'Revenues 9-14'!D275-'Expenditures 15-22'!K150</f>
        <v>13562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724</v>
      </c>
      <c r="B153" s="208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1390</v>
      </c>
      <c r="B159" s="267"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1606611</v>
      </c>
      <c r="I163" s="413"/>
      <c r="J163" s="413"/>
      <c r="K163" s="414">
        <f>SUM(C163:H163)</f>
        <v>1606611</v>
      </c>
      <c r="L163" s="1864">
        <v>1553125</v>
      </c>
    </row>
    <row r="164" spans="1:14" ht="33.75" customHeight="1" x14ac:dyDescent="0.2">
      <c r="A164" s="1834" t="s">
        <v>293</v>
      </c>
      <c r="B164" s="536" t="s">
        <v>32</v>
      </c>
      <c r="C164" s="413"/>
      <c r="D164" s="413"/>
      <c r="E164" s="413"/>
      <c r="F164" s="413"/>
      <c r="G164" s="413"/>
      <c r="H164" s="1867">
        <v>2173910</v>
      </c>
      <c r="I164" s="413"/>
      <c r="J164" s="413"/>
      <c r="K164" s="414">
        <f>SUM(C164:J164)</f>
        <v>2173910</v>
      </c>
      <c r="L164" s="1867">
        <v>1855023</v>
      </c>
    </row>
    <row r="165" spans="1:14" ht="13.5" customHeight="1" thickBot="1" x14ac:dyDescent="0.25">
      <c r="A165" s="1818" t="s">
        <v>884</v>
      </c>
      <c r="B165" s="537" t="s">
        <v>88</v>
      </c>
      <c r="C165" s="413"/>
      <c r="D165" s="413"/>
      <c r="E165" s="426"/>
      <c r="F165" s="413"/>
      <c r="G165" s="413"/>
      <c r="H165" s="1867">
        <v>3526</v>
      </c>
      <c r="I165" s="507"/>
      <c r="J165" s="413"/>
      <c r="K165" s="414">
        <f>SUM(C165:J165)</f>
        <v>3526</v>
      </c>
      <c r="L165" s="1867">
        <v>6000</v>
      </c>
    </row>
    <row r="166" spans="1:14" ht="12.75" customHeight="1" thickTop="1" thickBot="1" x14ac:dyDescent="0.25">
      <c r="A166" s="887" t="s">
        <v>742</v>
      </c>
      <c r="B166" s="468" t="s">
        <v>581</v>
      </c>
      <c r="C166" s="413"/>
      <c r="D166" s="413"/>
      <c r="E166" s="428">
        <f>SUM(E162,E163,E164,E165)</f>
        <v>0</v>
      </c>
      <c r="F166" s="413"/>
      <c r="G166" s="413"/>
      <c r="H166" s="425">
        <f>SUM(H162,H163,H164,H165)</f>
        <v>3784047</v>
      </c>
      <c r="I166" s="437"/>
      <c r="J166" s="413"/>
      <c r="K166" s="425">
        <f>SUM(K162,K163,K164,K165)</f>
        <v>3784047</v>
      </c>
      <c r="L166" s="425">
        <f>SUM(L162,L163,L164,L165)</f>
        <v>3414148</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3784047</v>
      </c>
      <c r="I168" s="437"/>
      <c r="J168" s="413"/>
      <c r="K168" s="425">
        <f>SUM(K154,K166,K167)</f>
        <v>3784047</v>
      </c>
      <c r="L168" s="425">
        <f>SUM(L154,L166,L167)</f>
        <v>3414148</v>
      </c>
    </row>
    <row r="169" spans="1:14" ht="23.25" thickTop="1" x14ac:dyDescent="0.2">
      <c r="A169" s="1826" t="s">
        <v>1176</v>
      </c>
      <c r="B169" s="467"/>
      <c r="C169" s="413"/>
      <c r="D169" s="413"/>
      <c r="E169" s="413"/>
      <c r="F169" s="413"/>
      <c r="G169" s="413"/>
      <c r="H169" s="416"/>
      <c r="I169" s="413"/>
      <c r="J169" s="413"/>
      <c r="K169" s="440">
        <f>'Revenues 9-14'!E275-'Expenditures 15-22'!K168</f>
        <v>-672277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7">
        <v>2550</v>
      </c>
      <c r="C176" s="412">
        <v>744303</v>
      </c>
      <c r="D176" s="412">
        <v>236388</v>
      </c>
      <c r="E176" s="412">
        <v>321349</v>
      </c>
      <c r="F176" s="412">
        <v>73735</v>
      </c>
      <c r="G176" s="412">
        <v>23630</v>
      </c>
      <c r="H176" s="412">
        <v>705</v>
      </c>
      <c r="I176" s="436"/>
      <c r="J176" s="436"/>
      <c r="K176" s="414">
        <f>SUM(C176:J176)</f>
        <v>1400110</v>
      </c>
      <c r="L176" s="412">
        <v>1508945</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744303</v>
      </c>
      <c r="D178" s="425">
        <f t="shared" ref="D178:J178" si="17">SUM(D174,D176,D177)</f>
        <v>236388</v>
      </c>
      <c r="E178" s="425">
        <f t="shared" si="17"/>
        <v>321349</v>
      </c>
      <c r="F178" s="425">
        <f t="shared" si="17"/>
        <v>73735</v>
      </c>
      <c r="G178" s="425">
        <f t="shared" si="17"/>
        <v>23630</v>
      </c>
      <c r="H178" s="425">
        <f t="shared" si="17"/>
        <v>705</v>
      </c>
      <c r="I178" s="425">
        <f t="shared" si="17"/>
        <v>0</v>
      </c>
      <c r="J178" s="425">
        <f t="shared" si="17"/>
        <v>0</v>
      </c>
      <c r="K178" s="425">
        <f>SUM(K174,K176,K177)</f>
        <v>1400110</v>
      </c>
      <c r="L178" s="425">
        <f>SUM(L174, L176:L177)</f>
        <v>1508945</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7">
        <v>4110</v>
      </c>
      <c r="C182" s="413"/>
      <c r="D182" s="413"/>
      <c r="E182" s="412">
        <v>100083</v>
      </c>
      <c r="F182" s="413"/>
      <c r="G182" s="413"/>
      <c r="H182" s="412"/>
      <c r="I182" s="507"/>
      <c r="J182" s="413"/>
      <c r="K182" s="414">
        <f t="shared" ref="K182:K187" si="18">SUM(E182,H182)</f>
        <v>100083</v>
      </c>
      <c r="L182" s="412">
        <v>110000</v>
      </c>
    </row>
    <row r="183" spans="1:14" x14ac:dyDescent="0.2">
      <c r="A183" s="1814" t="s">
        <v>348</v>
      </c>
      <c r="B183" s="267">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100083</v>
      </c>
      <c r="F188" s="413"/>
      <c r="G188" s="413"/>
      <c r="H188" s="415">
        <f>SUM(H182:H187)</f>
        <v>0</v>
      </c>
      <c r="I188" s="507"/>
      <c r="J188" s="413"/>
      <c r="K188" s="415">
        <f>SUM(K182:K187)</f>
        <v>100083</v>
      </c>
      <c r="L188" s="415">
        <f>SUM(L182:L187)</f>
        <v>110000</v>
      </c>
    </row>
    <row r="189" spans="1:14" ht="13.5" customHeight="1" thickTop="1" x14ac:dyDescent="0.2">
      <c r="A189" s="1834" t="s">
        <v>96</v>
      </c>
      <c r="B189" s="269" t="s">
        <v>1105</v>
      </c>
      <c r="C189" s="413"/>
      <c r="D189" s="413"/>
      <c r="E189" s="1864"/>
      <c r="F189" s="413"/>
      <c r="G189" s="413"/>
      <c r="H189" s="1864"/>
      <c r="I189" s="507"/>
      <c r="J189" s="413"/>
      <c r="K189" s="430">
        <f>SUM(E189,H189)</f>
        <v>0</v>
      </c>
      <c r="L189" s="1864"/>
    </row>
    <row r="190" spans="1:14" ht="12.75" customHeight="1" thickBot="1" x14ac:dyDescent="0.25">
      <c r="A190" s="887" t="s">
        <v>1920</v>
      </c>
      <c r="B190" s="468" t="s">
        <v>1027</v>
      </c>
      <c r="C190" s="413"/>
      <c r="D190" s="413"/>
      <c r="E190" s="425">
        <f>SUM(E188,E189)</f>
        <v>100083</v>
      </c>
      <c r="F190" s="413"/>
      <c r="G190" s="413"/>
      <c r="H190" s="425">
        <f>SUM(H188,H189)</f>
        <v>0</v>
      </c>
      <c r="I190" s="507"/>
      <c r="J190" s="413"/>
      <c r="K190" s="425">
        <f>SUM(K188,K189)</f>
        <v>100083</v>
      </c>
      <c r="L190" s="425">
        <f>SUM(L188,L189)</f>
        <v>110000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7" t="s">
        <v>691</v>
      </c>
      <c r="C196" s="413"/>
      <c r="D196" s="413"/>
      <c r="E196" s="413"/>
      <c r="F196" s="413"/>
      <c r="G196" s="413"/>
      <c r="H196" s="412"/>
      <c r="I196" s="413"/>
      <c r="J196" s="413"/>
      <c r="K196" s="414">
        <f>SUM(H196)</f>
        <v>0</v>
      </c>
      <c r="L196" s="412"/>
    </row>
    <row r="197" spans="1:14" x14ac:dyDescent="0.2">
      <c r="A197" s="1839"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1039</v>
      </c>
      <c r="B203" s="264"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744303</v>
      </c>
      <c r="D204" s="415">
        <f>SUM(D178,D179)</f>
        <v>236388</v>
      </c>
      <c r="E204" s="415">
        <f>SUM(E178,E179,E190)</f>
        <v>421432</v>
      </c>
      <c r="F204" s="415">
        <f>SUM(F178,F179)</f>
        <v>73735</v>
      </c>
      <c r="G204" s="415">
        <f>SUM(G178,G179)</f>
        <v>23630</v>
      </c>
      <c r="H204" s="415">
        <f>SUM(H178,H179,H190,H202,H203)</f>
        <v>705</v>
      </c>
      <c r="I204" s="415">
        <f>SUM(I178,I179)</f>
        <v>0</v>
      </c>
      <c r="J204" s="415">
        <f>SUM(J178,J179)</f>
        <v>0</v>
      </c>
      <c r="K204" s="414">
        <f>SUM(K178,K179,K190,K202,K203)</f>
        <v>1500193</v>
      </c>
      <c r="L204" s="415">
        <f>SUM(L178,L179,L190,L202,L203)</f>
        <v>1618945</v>
      </c>
    </row>
    <row r="205" spans="1:14" ht="23.25" thickTop="1" x14ac:dyDescent="0.2">
      <c r="A205" s="1826" t="s">
        <v>1176</v>
      </c>
      <c r="B205" s="467"/>
      <c r="C205" s="416"/>
      <c r="D205" s="416"/>
      <c r="E205" s="416"/>
      <c r="F205" s="416"/>
      <c r="G205" s="416"/>
      <c r="H205" s="416"/>
      <c r="I205" s="413"/>
      <c r="J205" s="413"/>
      <c r="K205" s="440">
        <f>'Revenues 9-14'!F275-'Expenditures 15-22'!K204</f>
        <v>9649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1140</v>
      </c>
      <c r="B207" s="2245"/>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4" t="s">
        <v>1136</v>
      </c>
      <c r="B209" s="267">
        <v>1100</v>
      </c>
      <c r="C209" s="413"/>
      <c r="D209" s="412">
        <v>118035</v>
      </c>
      <c r="E209" s="413"/>
      <c r="F209" s="413"/>
      <c r="G209" s="413"/>
      <c r="H209" s="413"/>
      <c r="I209" s="413"/>
      <c r="J209" s="413"/>
      <c r="K209" s="414">
        <f>D209</f>
        <v>118035</v>
      </c>
      <c r="L209" s="412">
        <v>128285</v>
      </c>
    </row>
    <row r="210" spans="1:12" x14ac:dyDescent="0.2">
      <c r="A210" s="1814" t="s">
        <v>171</v>
      </c>
      <c r="B210" s="267" t="s">
        <v>1142</v>
      </c>
      <c r="C210" s="413"/>
      <c r="D210" s="436">
        <v>9799</v>
      </c>
      <c r="E210" s="413"/>
      <c r="F210" s="413"/>
      <c r="G210" s="413"/>
      <c r="H210" s="413"/>
      <c r="I210" s="413"/>
      <c r="J210" s="413"/>
      <c r="K210" s="414">
        <f t="shared" ref="K210:K222" si="19">D210</f>
        <v>9799</v>
      </c>
      <c r="L210" s="412">
        <v>9505</v>
      </c>
    </row>
    <row r="211" spans="1:12" x14ac:dyDescent="0.2">
      <c r="A211" s="1814" t="s">
        <v>172</v>
      </c>
      <c r="B211" s="267">
        <v>1200</v>
      </c>
      <c r="C211" s="413"/>
      <c r="D211" s="412">
        <v>75295</v>
      </c>
      <c r="E211" s="413"/>
      <c r="F211" s="413"/>
      <c r="G211" s="413"/>
      <c r="H211" s="413"/>
      <c r="I211" s="413"/>
      <c r="J211" s="413"/>
      <c r="K211" s="414">
        <f t="shared" si="19"/>
        <v>75295</v>
      </c>
      <c r="L211" s="412">
        <v>77530</v>
      </c>
    </row>
    <row r="212" spans="1:12" x14ac:dyDescent="0.2">
      <c r="A212" s="1814" t="s">
        <v>317</v>
      </c>
      <c r="B212" s="267" t="s">
        <v>1143</v>
      </c>
      <c r="C212" s="413"/>
      <c r="D212" s="436">
        <v>6764</v>
      </c>
      <c r="E212" s="413"/>
      <c r="F212" s="413"/>
      <c r="G212" s="413"/>
      <c r="H212" s="413"/>
      <c r="I212" s="413"/>
      <c r="J212" s="413"/>
      <c r="K212" s="414">
        <f t="shared" si="19"/>
        <v>6764</v>
      </c>
      <c r="L212" s="412">
        <v>7975</v>
      </c>
    </row>
    <row r="213" spans="1:12" x14ac:dyDescent="0.2">
      <c r="A213" s="1814" t="s">
        <v>318</v>
      </c>
      <c r="B213" s="267">
        <v>1250</v>
      </c>
      <c r="C213" s="413"/>
      <c r="D213" s="412">
        <v>10890</v>
      </c>
      <c r="E213" s="413"/>
      <c r="F213" s="413"/>
      <c r="G213" s="413"/>
      <c r="H213" s="413"/>
      <c r="I213" s="413"/>
      <c r="J213" s="413"/>
      <c r="K213" s="414">
        <f t="shared" si="19"/>
        <v>10890</v>
      </c>
      <c r="L213" s="412">
        <v>12620</v>
      </c>
    </row>
    <row r="214" spans="1:12" x14ac:dyDescent="0.2">
      <c r="A214" s="1814" t="s">
        <v>319</v>
      </c>
      <c r="B214" s="267" t="s">
        <v>169</v>
      </c>
      <c r="C214" s="413"/>
      <c r="D214" s="436"/>
      <c r="E214" s="413"/>
      <c r="F214" s="413"/>
      <c r="G214" s="413"/>
      <c r="H214" s="413"/>
      <c r="I214" s="413"/>
      <c r="J214" s="413"/>
      <c r="K214" s="414">
        <f t="shared" si="19"/>
        <v>0</v>
      </c>
      <c r="L214" s="412"/>
    </row>
    <row r="215" spans="1:12" x14ac:dyDescent="0.2">
      <c r="A215" s="1814" t="s">
        <v>1137</v>
      </c>
      <c r="B215" s="267">
        <v>1300</v>
      </c>
      <c r="C215" s="413"/>
      <c r="D215" s="412"/>
      <c r="E215" s="413"/>
      <c r="F215" s="413"/>
      <c r="G215" s="413"/>
      <c r="H215" s="413"/>
      <c r="I215" s="413"/>
      <c r="J215" s="413"/>
      <c r="K215" s="414">
        <f t="shared" si="19"/>
        <v>0</v>
      </c>
      <c r="L215" s="412"/>
    </row>
    <row r="216" spans="1:12" x14ac:dyDescent="0.2">
      <c r="A216" s="1814" t="s">
        <v>839</v>
      </c>
      <c r="B216" s="267">
        <v>1400</v>
      </c>
      <c r="C216" s="413"/>
      <c r="D216" s="412"/>
      <c r="E216" s="413"/>
      <c r="F216" s="413"/>
      <c r="G216" s="413"/>
      <c r="H216" s="413"/>
      <c r="I216" s="413"/>
      <c r="J216" s="413"/>
      <c r="K216" s="414">
        <f t="shared" si="19"/>
        <v>0</v>
      </c>
      <c r="L216" s="412"/>
    </row>
    <row r="217" spans="1:12" x14ac:dyDescent="0.2">
      <c r="A217" s="1814" t="s">
        <v>1138</v>
      </c>
      <c r="B217" s="267">
        <v>1500</v>
      </c>
      <c r="C217" s="413"/>
      <c r="D217" s="412">
        <v>1597</v>
      </c>
      <c r="E217" s="413"/>
      <c r="F217" s="413"/>
      <c r="G217" s="413"/>
      <c r="H217" s="413"/>
      <c r="I217" s="413"/>
      <c r="J217" s="413"/>
      <c r="K217" s="414">
        <f t="shared" si="19"/>
        <v>1597</v>
      </c>
      <c r="L217" s="412">
        <v>1825</v>
      </c>
    </row>
    <row r="218" spans="1:12" x14ac:dyDescent="0.2">
      <c r="A218" s="1814" t="s">
        <v>1139</v>
      </c>
      <c r="B218" s="267">
        <v>1600</v>
      </c>
      <c r="C218" s="413"/>
      <c r="D218" s="412"/>
      <c r="E218" s="413"/>
      <c r="F218" s="413"/>
      <c r="G218" s="413"/>
      <c r="H218" s="413"/>
      <c r="I218" s="413"/>
      <c r="J218" s="413"/>
      <c r="K218" s="414">
        <f t="shared" si="19"/>
        <v>0</v>
      </c>
      <c r="L218" s="412"/>
    </row>
    <row r="219" spans="1:12" x14ac:dyDescent="0.2">
      <c r="A219" s="1814" t="s">
        <v>1164</v>
      </c>
      <c r="B219" s="267">
        <v>1650</v>
      </c>
      <c r="C219" s="413"/>
      <c r="D219" s="412">
        <v>4219</v>
      </c>
      <c r="E219" s="413"/>
      <c r="F219" s="413"/>
      <c r="G219" s="413"/>
      <c r="H219" s="413"/>
      <c r="I219" s="413"/>
      <c r="J219" s="413"/>
      <c r="K219" s="414">
        <f t="shared" si="19"/>
        <v>4219</v>
      </c>
      <c r="L219" s="412">
        <v>4425</v>
      </c>
    </row>
    <row r="220" spans="1:12" x14ac:dyDescent="0.2">
      <c r="A220" s="1814" t="s">
        <v>840</v>
      </c>
      <c r="B220" s="267" t="s">
        <v>170</v>
      </c>
      <c r="C220" s="413"/>
      <c r="D220" s="436"/>
      <c r="E220" s="413"/>
      <c r="F220" s="413"/>
      <c r="G220" s="413"/>
      <c r="H220" s="413"/>
      <c r="I220" s="413"/>
      <c r="J220" s="413"/>
      <c r="K220" s="414">
        <f t="shared" si="19"/>
        <v>0</v>
      </c>
      <c r="L220" s="412"/>
    </row>
    <row r="221" spans="1:12" x14ac:dyDescent="0.2">
      <c r="A221" s="1814" t="s">
        <v>1284</v>
      </c>
      <c r="B221" s="267">
        <v>1800</v>
      </c>
      <c r="C221" s="413"/>
      <c r="D221" s="412">
        <v>13860</v>
      </c>
      <c r="E221" s="413"/>
      <c r="F221" s="413"/>
      <c r="G221" s="413"/>
      <c r="H221" s="413"/>
      <c r="I221" s="413"/>
      <c r="J221" s="413"/>
      <c r="K221" s="414">
        <f t="shared" si="19"/>
        <v>13860</v>
      </c>
      <c r="L221" s="412">
        <v>12970</v>
      </c>
    </row>
    <row r="222" spans="1:12" x14ac:dyDescent="0.2">
      <c r="A222" s="1814"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240459</v>
      </c>
      <c r="E223" s="413"/>
      <c r="F223" s="413"/>
      <c r="G223" s="413"/>
      <c r="H223" s="413"/>
      <c r="I223" s="413"/>
      <c r="J223" s="413"/>
      <c r="K223" s="415">
        <f>SUM(K209:K222)</f>
        <v>240459</v>
      </c>
      <c r="L223" s="415">
        <f>SUM(L209:L222)</f>
        <v>255135</v>
      </c>
    </row>
    <row r="224" spans="1:12" ht="18" customHeight="1" thickTop="1" x14ac:dyDescent="0.2">
      <c r="A224" s="1824" t="s">
        <v>1041</v>
      </c>
      <c r="B224" s="264"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7">
        <v>2110</v>
      </c>
      <c r="C226" s="413"/>
      <c r="D226" s="412">
        <v>4828</v>
      </c>
      <c r="E226" s="413"/>
      <c r="F226" s="413"/>
      <c r="G226" s="413"/>
      <c r="H226" s="413"/>
      <c r="I226" s="413"/>
      <c r="J226" s="413"/>
      <c r="K226" s="414">
        <f t="shared" ref="K226:K231" si="20">D226</f>
        <v>4828</v>
      </c>
      <c r="L226" s="412">
        <v>4905</v>
      </c>
    </row>
    <row r="227" spans="1:12" x14ac:dyDescent="0.2">
      <c r="A227" s="1814" t="s">
        <v>1287</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9880</v>
      </c>
      <c r="E228" s="413"/>
      <c r="F228" s="413"/>
      <c r="G228" s="413"/>
      <c r="H228" s="413"/>
      <c r="I228" s="413"/>
      <c r="J228" s="413"/>
      <c r="K228" s="414">
        <f t="shared" si="20"/>
        <v>9880</v>
      </c>
      <c r="L228" s="412">
        <v>11030</v>
      </c>
    </row>
    <row r="229" spans="1:12" x14ac:dyDescent="0.2">
      <c r="A229" s="1814" t="s">
        <v>223</v>
      </c>
      <c r="B229" s="267">
        <v>2140</v>
      </c>
      <c r="C229" s="413"/>
      <c r="D229" s="412">
        <v>1934</v>
      </c>
      <c r="E229" s="413"/>
      <c r="F229" s="413"/>
      <c r="G229" s="413"/>
      <c r="H229" s="413"/>
      <c r="I229" s="413"/>
      <c r="J229" s="413"/>
      <c r="K229" s="414">
        <f t="shared" si="20"/>
        <v>1934</v>
      </c>
      <c r="L229" s="412">
        <v>1965</v>
      </c>
    </row>
    <row r="230" spans="1:12" x14ac:dyDescent="0.2">
      <c r="A230" s="1814" t="s">
        <v>224</v>
      </c>
      <c r="B230" s="267">
        <v>2150</v>
      </c>
      <c r="C230" s="413"/>
      <c r="D230" s="412">
        <v>5098</v>
      </c>
      <c r="E230" s="413"/>
      <c r="F230" s="413"/>
      <c r="G230" s="413"/>
      <c r="H230" s="413"/>
      <c r="I230" s="413"/>
      <c r="J230" s="413"/>
      <c r="K230" s="414">
        <f t="shared" si="20"/>
        <v>5098</v>
      </c>
      <c r="L230" s="412">
        <v>4950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21740</v>
      </c>
      <c r="E232" s="413"/>
      <c r="F232" s="413"/>
      <c r="G232" s="413"/>
      <c r="H232" s="413"/>
      <c r="I232" s="413"/>
      <c r="J232" s="413"/>
      <c r="K232" s="415">
        <f>SUM(K226:K231)</f>
        <v>21740</v>
      </c>
      <c r="L232" s="415">
        <f>SUM(L226:L231)</f>
        <v>22850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7">
        <v>2210</v>
      </c>
      <c r="C234" s="413"/>
      <c r="D234" s="418">
        <v>15212</v>
      </c>
      <c r="E234" s="413"/>
      <c r="F234" s="413"/>
      <c r="G234" s="413"/>
      <c r="H234" s="413"/>
      <c r="I234" s="413"/>
      <c r="J234" s="413"/>
      <c r="K234" s="420">
        <f>D234</f>
        <v>15212</v>
      </c>
      <c r="L234" s="418">
        <v>17027</v>
      </c>
    </row>
    <row r="235" spans="1:12" x14ac:dyDescent="0.2">
      <c r="A235" s="1814" t="s">
        <v>975</v>
      </c>
      <c r="B235" s="267">
        <v>2220</v>
      </c>
      <c r="C235" s="413"/>
      <c r="D235" s="412">
        <v>10455</v>
      </c>
      <c r="E235" s="413"/>
      <c r="F235" s="413"/>
      <c r="G235" s="413"/>
      <c r="H235" s="413"/>
      <c r="I235" s="413"/>
      <c r="J235" s="413"/>
      <c r="K235" s="420">
        <f>D235</f>
        <v>10455</v>
      </c>
      <c r="L235" s="412">
        <v>10910</v>
      </c>
    </row>
    <row r="236" spans="1:12" x14ac:dyDescent="0.2">
      <c r="A236" s="1814" t="s">
        <v>976</v>
      </c>
      <c r="B236" s="267">
        <v>2230</v>
      </c>
      <c r="C236" s="413"/>
      <c r="D236" s="412">
        <v>1323</v>
      </c>
      <c r="E236" s="413"/>
      <c r="F236" s="413"/>
      <c r="G236" s="413"/>
      <c r="H236" s="413"/>
      <c r="I236" s="413"/>
      <c r="J236" s="413"/>
      <c r="K236" s="420">
        <f>D236</f>
        <v>1323</v>
      </c>
      <c r="L236" s="412">
        <v>1260</v>
      </c>
    </row>
    <row r="237" spans="1:12" ht="12.75" customHeight="1" thickBot="1" x14ac:dyDescent="0.25">
      <c r="A237" s="1840" t="s">
        <v>659</v>
      </c>
      <c r="B237" s="878">
        <v>2200</v>
      </c>
      <c r="C237" s="413"/>
      <c r="D237" s="415">
        <f>SUM(D234:D236)</f>
        <v>26990</v>
      </c>
      <c r="E237" s="413"/>
      <c r="F237" s="413"/>
      <c r="G237" s="413"/>
      <c r="H237" s="413"/>
      <c r="I237" s="413"/>
      <c r="J237" s="413"/>
      <c r="K237" s="415">
        <f>SUM(K234:K236)</f>
        <v>26990</v>
      </c>
      <c r="L237" s="415">
        <f>SUM(L234:L236)</f>
        <v>29197</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7">
        <v>2310</v>
      </c>
      <c r="C239" s="413"/>
      <c r="D239" s="418">
        <v>1457</v>
      </c>
      <c r="E239" s="413"/>
      <c r="F239" s="413"/>
      <c r="G239" s="413"/>
      <c r="H239" s="413"/>
      <c r="I239" s="413"/>
      <c r="J239" s="413"/>
      <c r="K239" s="420">
        <f>D239</f>
        <v>1457</v>
      </c>
      <c r="L239" s="418">
        <v>1031</v>
      </c>
    </row>
    <row r="240" spans="1:12" x14ac:dyDescent="0.2">
      <c r="A240" s="1814" t="s">
        <v>978</v>
      </c>
      <c r="B240" s="267">
        <v>2320</v>
      </c>
      <c r="C240" s="413"/>
      <c r="D240" s="412">
        <v>22376</v>
      </c>
      <c r="E240" s="413"/>
      <c r="F240" s="413"/>
      <c r="G240" s="413"/>
      <c r="H240" s="413"/>
      <c r="I240" s="413"/>
      <c r="J240" s="413"/>
      <c r="K240" s="420">
        <f t="shared" ref="K240:K250" si="21">D240</f>
        <v>22376</v>
      </c>
      <c r="L240" s="412">
        <v>22305</v>
      </c>
    </row>
    <row r="241" spans="1:12" x14ac:dyDescent="0.2">
      <c r="A241" s="1814" t="s">
        <v>979</v>
      </c>
      <c r="B241" s="267">
        <v>2330</v>
      </c>
      <c r="C241" s="413"/>
      <c r="D241" s="412">
        <v>12468</v>
      </c>
      <c r="E241" s="413"/>
      <c r="F241" s="413"/>
      <c r="G241" s="413"/>
      <c r="H241" s="413"/>
      <c r="I241" s="413"/>
      <c r="J241" s="413"/>
      <c r="K241" s="420">
        <f t="shared" si="21"/>
        <v>12468</v>
      </c>
      <c r="L241" s="412">
        <v>10000</v>
      </c>
    </row>
    <row r="242" spans="1:12" x14ac:dyDescent="0.2">
      <c r="A242" s="1815" t="s">
        <v>339</v>
      </c>
      <c r="B242" s="292"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2" t="s">
        <v>322</v>
      </c>
      <c r="C244" s="413"/>
      <c r="D244" s="691"/>
      <c r="E244" s="413"/>
      <c r="F244" s="413"/>
      <c r="G244" s="413"/>
      <c r="H244" s="413"/>
      <c r="I244" s="413"/>
      <c r="J244" s="413"/>
      <c r="K244" s="420">
        <f t="shared" si="21"/>
        <v>0</v>
      </c>
      <c r="L244" s="412"/>
    </row>
    <row r="245" spans="1:12" x14ac:dyDescent="0.2">
      <c r="A245" s="1815" t="s">
        <v>274</v>
      </c>
      <c r="B245" s="292" t="s">
        <v>323</v>
      </c>
      <c r="C245" s="413"/>
      <c r="D245" s="691"/>
      <c r="E245" s="413"/>
      <c r="F245" s="413"/>
      <c r="G245" s="413"/>
      <c r="H245" s="413"/>
      <c r="I245" s="413"/>
      <c r="J245" s="413"/>
      <c r="K245" s="420">
        <f t="shared" si="21"/>
        <v>0</v>
      </c>
      <c r="L245" s="412"/>
    </row>
    <row r="246" spans="1:12" x14ac:dyDescent="0.2">
      <c r="A246" s="1815" t="s">
        <v>816</v>
      </c>
      <c r="B246" s="292" t="s">
        <v>324</v>
      </c>
      <c r="C246" s="413"/>
      <c r="D246" s="691"/>
      <c r="E246" s="413"/>
      <c r="F246" s="413"/>
      <c r="G246" s="413"/>
      <c r="H246" s="413"/>
      <c r="I246" s="413"/>
      <c r="J246" s="413"/>
      <c r="K246" s="420">
        <f t="shared" si="21"/>
        <v>0</v>
      </c>
      <c r="L246" s="412"/>
    </row>
    <row r="247" spans="1:12" x14ac:dyDescent="0.2">
      <c r="A247" s="1815" t="s">
        <v>275</v>
      </c>
      <c r="B247" s="292"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c r="E248" s="413"/>
      <c r="F248" s="413"/>
      <c r="G248" s="413"/>
      <c r="H248" s="413"/>
      <c r="I248" s="413"/>
      <c r="J248" s="413"/>
      <c r="K248" s="420">
        <f t="shared" si="21"/>
        <v>0</v>
      </c>
      <c r="L248" s="412"/>
    </row>
    <row r="249" spans="1:12" x14ac:dyDescent="0.2">
      <c r="A249" s="1815" t="s">
        <v>1215</v>
      </c>
      <c r="B249" s="292" t="s">
        <v>327</v>
      </c>
      <c r="C249" s="413"/>
      <c r="D249" s="691"/>
      <c r="E249" s="413"/>
      <c r="F249" s="413"/>
      <c r="G249" s="413"/>
      <c r="H249" s="413"/>
      <c r="I249" s="413"/>
      <c r="J249" s="413"/>
      <c r="K249" s="420">
        <f t="shared" si="21"/>
        <v>0</v>
      </c>
      <c r="L249" s="412"/>
    </row>
    <row r="250" spans="1:12" x14ac:dyDescent="0.2">
      <c r="A250" s="1815"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36301</v>
      </c>
      <c r="E251" s="413"/>
      <c r="F251" s="413"/>
      <c r="G251" s="413"/>
      <c r="H251" s="413"/>
      <c r="I251" s="413"/>
      <c r="J251" s="413"/>
      <c r="K251" s="415">
        <f>SUM(K239:K250)</f>
        <v>36301</v>
      </c>
      <c r="L251" s="415">
        <f>SUM(L239:L250)</f>
        <v>33336</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55923</v>
      </c>
      <c r="E253" s="413"/>
      <c r="F253" s="413"/>
      <c r="G253" s="413"/>
      <c r="H253" s="413"/>
      <c r="I253" s="413"/>
      <c r="J253" s="413"/>
      <c r="K253" s="420">
        <f>D253</f>
        <v>55923</v>
      </c>
      <c r="L253" s="418">
        <v>56995</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55923</v>
      </c>
      <c r="E255" s="413"/>
      <c r="F255" s="413"/>
      <c r="G255" s="413"/>
      <c r="H255" s="413"/>
      <c r="I255" s="413"/>
      <c r="J255" s="413"/>
      <c r="K255" s="415">
        <f>SUM(K253:K254)</f>
        <v>55923</v>
      </c>
      <c r="L255" s="415">
        <f>SUM(L253:L254)</f>
        <v>56995</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row>
    <row r="258" spans="1:12" x14ac:dyDescent="0.2">
      <c r="A258" s="1814" t="s">
        <v>542</v>
      </c>
      <c r="B258" s="525">
        <v>2520</v>
      </c>
      <c r="C258" s="413"/>
      <c r="D258" s="412">
        <v>20773</v>
      </c>
      <c r="E258" s="413"/>
      <c r="F258" s="413"/>
      <c r="G258" s="413"/>
      <c r="H258" s="413"/>
      <c r="I258" s="413"/>
      <c r="J258" s="413"/>
      <c r="K258" s="420">
        <f t="shared" ref="K258:K263" si="22">D258</f>
        <v>20773</v>
      </c>
      <c r="L258" s="412">
        <v>22165</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142221</v>
      </c>
      <c r="E260" s="413"/>
      <c r="F260" s="413"/>
      <c r="G260" s="413"/>
      <c r="H260" s="413"/>
      <c r="I260" s="413"/>
      <c r="J260" s="413"/>
      <c r="K260" s="420">
        <f t="shared" si="22"/>
        <v>142221</v>
      </c>
      <c r="L260" s="412">
        <v>141830</v>
      </c>
    </row>
    <row r="261" spans="1:12" x14ac:dyDescent="0.2">
      <c r="A261" s="1814" t="s">
        <v>1128</v>
      </c>
      <c r="B261" s="267">
        <v>2550</v>
      </c>
      <c r="C261" s="413"/>
      <c r="D261" s="412">
        <v>146876</v>
      </c>
      <c r="E261" s="413"/>
      <c r="F261" s="413"/>
      <c r="G261" s="413"/>
      <c r="H261" s="413"/>
      <c r="I261" s="413"/>
      <c r="J261" s="413"/>
      <c r="K261" s="420">
        <f t="shared" si="22"/>
        <v>146876</v>
      </c>
      <c r="L261" s="412">
        <v>153260</v>
      </c>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309870</v>
      </c>
      <c r="E264" s="413"/>
      <c r="F264" s="413"/>
      <c r="G264" s="413"/>
      <c r="H264" s="413"/>
      <c r="I264" s="413"/>
      <c r="J264" s="413"/>
      <c r="K264" s="415">
        <f>SUM(K257:K263)</f>
        <v>309870</v>
      </c>
      <c r="L264" s="415">
        <f>SUM(L257:L263)</f>
        <v>317255</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7">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7">
        <v>2630</v>
      </c>
      <c r="C268" s="413"/>
      <c r="D268" s="412"/>
      <c r="E268" s="413"/>
      <c r="F268" s="413"/>
      <c r="G268" s="413"/>
      <c r="H268" s="413"/>
      <c r="I268" s="413"/>
      <c r="J268" s="413"/>
      <c r="K268" s="420">
        <f>D268</f>
        <v>0</v>
      </c>
      <c r="L268" s="412"/>
    </row>
    <row r="269" spans="1:12" x14ac:dyDescent="0.2">
      <c r="A269" s="1814" t="s">
        <v>471</v>
      </c>
      <c r="B269" s="267">
        <v>2640</v>
      </c>
      <c r="C269" s="413"/>
      <c r="D269" s="412"/>
      <c r="E269" s="413"/>
      <c r="F269" s="413"/>
      <c r="G269" s="413"/>
      <c r="H269" s="413"/>
      <c r="I269" s="413"/>
      <c r="J269" s="413"/>
      <c r="K269" s="420">
        <f>D269</f>
        <v>0</v>
      </c>
      <c r="L269" s="412"/>
    </row>
    <row r="270" spans="1:12" x14ac:dyDescent="0.2">
      <c r="A270" s="1814" t="s">
        <v>472</v>
      </c>
      <c r="B270" s="267">
        <v>2660</v>
      </c>
      <c r="C270" s="413"/>
      <c r="D270" s="412">
        <v>80359</v>
      </c>
      <c r="E270" s="413"/>
      <c r="F270" s="413"/>
      <c r="G270" s="413"/>
      <c r="H270" s="413"/>
      <c r="I270" s="413"/>
      <c r="J270" s="413"/>
      <c r="K270" s="420">
        <f>D270</f>
        <v>80359</v>
      </c>
      <c r="L270" s="412">
        <v>77680</v>
      </c>
    </row>
    <row r="271" spans="1:12" ht="12.75" customHeight="1" thickBot="1" x14ac:dyDescent="0.25">
      <c r="A271" s="1838" t="s">
        <v>38</v>
      </c>
      <c r="B271" s="468" t="s">
        <v>37</v>
      </c>
      <c r="C271" s="413"/>
      <c r="D271" s="415">
        <f>SUM(D266:D270)</f>
        <v>80359</v>
      </c>
      <c r="E271" s="413"/>
      <c r="F271" s="413"/>
      <c r="G271" s="413"/>
      <c r="H271" s="413"/>
      <c r="I271" s="413"/>
      <c r="J271" s="413"/>
      <c r="K271" s="415">
        <f>SUM(K266:K270)</f>
        <v>80359</v>
      </c>
      <c r="L271" s="415">
        <f>SUM(L266:L270)</f>
        <v>77680</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531183</v>
      </c>
      <c r="E273" s="413"/>
      <c r="F273" s="413"/>
      <c r="G273" s="413"/>
      <c r="H273" s="413"/>
      <c r="I273" s="413"/>
      <c r="J273" s="413"/>
      <c r="K273" s="425">
        <f>SUM(K232,K237,K251,K255,K264,K271,K272)</f>
        <v>531183</v>
      </c>
      <c r="L273" s="425">
        <f>SUM(L232,L237,L251,L255,L264,L271,L272)</f>
        <v>537313</v>
      </c>
    </row>
    <row r="274" spans="1:12" ht="18" customHeight="1" thickTop="1" thickBot="1" x14ac:dyDescent="0.25">
      <c r="A274" s="1842" t="s">
        <v>1042</v>
      </c>
      <c r="B274" s="264">
        <v>3000</v>
      </c>
      <c r="C274" s="413"/>
      <c r="D274" s="424">
        <v>11</v>
      </c>
      <c r="E274" s="413"/>
      <c r="F274" s="413"/>
      <c r="G274" s="413"/>
      <c r="H274" s="413"/>
      <c r="I274" s="413"/>
      <c r="J274" s="413"/>
      <c r="K274" s="428">
        <f>D274</f>
        <v>11</v>
      </c>
      <c r="L274" s="424">
        <v>175</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4" t="s">
        <v>348</v>
      </c>
      <c r="B276" s="267">
        <v>4120</v>
      </c>
      <c r="C276" s="413"/>
      <c r="D276" s="412">
        <v>34621</v>
      </c>
      <c r="E276" s="413"/>
      <c r="F276" s="413"/>
      <c r="G276" s="413"/>
      <c r="H276" s="413"/>
      <c r="I276" s="413"/>
      <c r="J276" s="413"/>
      <c r="K276" s="414">
        <f>D276</f>
        <v>34621</v>
      </c>
      <c r="L276" s="412">
        <v>34621</v>
      </c>
    </row>
    <row r="277" spans="1:12" x14ac:dyDescent="0.2">
      <c r="A277" s="1814" t="s">
        <v>811</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1027</v>
      </c>
      <c r="C278" s="413"/>
      <c r="D278" s="415">
        <f>SUM(D276:D277)</f>
        <v>34621</v>
      </c>
      <c r="E278" s="413"/>
      <c r="F278" s="413"/>
      <c r="G278" s="413"/>
      <c r="H278" s="413"/>
      <c r="I278" s="413"/>
      <c r="J278" s="413"/>
      <c r="K278" s="415">
        <f>SUM(K276:K277)</f>
        <v>34621</v>
      </c>
      <c r="L278" s="415">
        <f>SUM(L276:L277)</f>
        <v>34621</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7" t="s">
        <v>691</v>
      </c>
      <c r="C284" s="413"/>
      <c r="D284" s="413"/>
      <c r="E284" s="413"/>
      <c r="F284" s="413"/>
      <c r="G284" s="413"/>
      <c r="H284" s="412"/>
      <c r="I284" s="413"/>
      <c r="J284" s="413"/>
      <c r="K284" s="414">
        <f>H284</f>
        <v>0</v>
      </c>
      <c r="L284" s="412"/>
    </row>
    <row r="285" spans="1:12" x14ac:dyDescent="0.2">
      <c r="A285" s="1814"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4" t="s">
        <v>1028</v>
      </c>
      <c r="C287" s="413"/>
      <c r="D287" s="417"/>
      <c r="E287" s="413"/>
      <c r="F287" s="413"/>
      <c r="G287" s="413"/>
      <c r="H287" s="1866"/>
      <c r="I287" s="413"/>
      <c r="J287" s="413"/>
      <c r="K287" s="1866"/>
      <c r="L287" s="426"/>
    </row>
    <row r="288" spans="1:12" ht="12.75" customHeight="1" thickTop="1" thickBot="1" x14ac:dyDescent="0.25">
      <c r="A288" s="2241" t="s">
        <v>594</v>
      </c>
      <c r="B288" s="2243"/>
      <c r="C288" s="413"/>
      <c r="D288" s="415">
        <f>SUM(D223,D273,D274,D278)</f>
        <v>806274</v>
      </c>
      <c r="E288" s="413"/>
      <c r="F288" s="413"/>
      <c r="G288" s="413"/>
      <c r="H288" s="415">
        <f>H286</f>
        <v>0</v>
      </c>
      <c r="I288" s="413"/>
      <c r="J288" s="413"/>
      <c r="K288" s="415">
        <f>SUM(K223,K273,K274,K278,K286,K287)</f>
        <v>806274</v>
      </c>
      <c r="L288" s="415">
        <f>SUM(L223,L273,L274,L278,L286,L287)</f>
        <v>827244</v>
      </c>
    </row>
    <row r="289" spans="1:14" ht="23.25" thickTop="1" x14ac:dyDescent="0.2">
      <c r="A289" s="901" t="s">
        <v>1176</v>
      </c>
      <c r="B289" s="902"/>
      <c r="C289" s="413"/>
      <c r="D289" s="416"/>
      <c r="E289" s="413"/>
      <c r="F289" s="413"/>
      <c r="G289" s="413"/>
      <c r="H289" s="441"/>
      <c r="I289" s="413"/>
      <c r="J289" s="413"/>
      <c r="K289" s="440">
        <f>'Revenues 9-14'!G275-'Expenditures 15-22'!K288</f>
        <v>-15913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5"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70">
        <v>2530</v>
      </c>
      <c r="C294" s="412"/>
      <c r="D294" s="412"/>
      <c r="E294" s="412"/>
      <c r="F294" s="412"/>
      <c r="G294" s="412"/>
      <c r="H294" s="412"/>
      <c r="I294" s="436"/>
      <c r="J294" s="436"/>
      <c r="K294" s="414">
        <f>SUM(C294:J294)</f>
        <v>0</v>
      </c>
      <c r="L294" s="436"/>
    </row>
    <row r="295" spans="1:14" ht="13.5" customHeight="1" x14ac:dyDescent="0.2">
      <c r="A295" s="1845"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7">
        <v>4120</v>
      </c>
      <c r="C300" s="413"/>
      <c r="D300" s="413"/>
      <c r="E300" s="436"/>
      <c r="F300" s="413"/>
      <c r="G300" s="413"/>
      <c r="H300" s="436"/>
      <c r="I300" s="507"/>
      <c r="J300" s="413"/>
      <c r="K300" s="1061">
        <f>SUM(E300,H300)</f>
        <v>0</v>
      </c>
      <c r="L300" s="412"/>
    </row>
    <row r="301" spans="1:14" x14ac:dyDescent="0.2">
      <c r="A301" s="1814" t="s">
        <v>811</v>
      </c>
      <c r="B301" s="267">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39" t="s">
        <v>316</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1176</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1070</v>
      </c>
      <c r="B310" s="2247"/>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142559</v>
      </c>
      <c r="F313" s="436"/>
      <c r="G313" s="436"/>
      <c r="H313" s="436"/>
      <c r="I313" s="436"/>
      <c r="J313" s="436"/>
      <c r="K313" s="1061">
        <f t="shared" ref="K313:K320" si="24">SUM(C313:J313)</f>
        <v>142559</v>
      </c>
      <c r="L313" s="436">
        <v>131465</v>
      </c>
      <c r="M313" s="909"/>
      <c r="N313" s="909"/>
    </row>
    <row r="314" spans="1:14" s="19" customFormat="1" x14ac:dyDescent="0.2">
      <c r="A314" s="891" t="s">
        <v>341</v>
      </c>
      <c r="B314" s="529" t="s">
        <v>322</v>
      </c>
      <c r="C314" s="436"/>
      <c r="D314" s="436"/>
      <c r="E314" s="436">
        <v>947</v>
      </c>
      <c r="F314" s="436"/>
      <c r="G314" s="436"/>
      <c r="H314" s="436"/>
      <c r="I314" s="436"/>
      <c r="J314" s="436"/>
      <c r="K314" s="1061">
        <f t="shared" si="24"/>
        <v>947</v>
      </c>
      <c r="L314" s="436">
        <v>8000</v>
      </c>
      <c r="M314" s="909"/>
      <c r="N314" s="909"/>
    </row>
    <row r="315" spans="1:14" s="19" customFormat="1" x14ac:dyDescent="0.2">
      <c r="A315" s="891" t="s">
        <v>274</v>
      </c>
      <c r="B315" s="529" t="s">
        <v>323</v>
      </c>
      <c r="C315" s="436"/>
      <c r="D315" s="436"/>
      <c r="E315" s="436">
        <v>172040</v>
      </c>
      <c r="F315" s="436"/>
      <c r="G315" s="436"/>
      <c r="H315" s="436"/>
      <c r="I315" s="436"/>
      <c r="J315" s="436"/>
      <c r="K315" s="1061">
        <f t="shared" si="24"/>
        <v>172040</v>
      </c>
      <c r="L315" s="436">
        <v>171750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v>53647</v>
      </c>
      <c r="F318" s="436"/>
      <c r="G318" s="436"/>
      <c r="H318" s="436"/>
      <c r="I318" s="436"/>
      <c r="J318" s="436"/>
      <c r="K318" s="1061">
        <f t="shared" si="24"/>
        <v>53647</v>
      </c>
      <c r="L318" s="436">
        <v>61700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0</v>
      </c>
      <c r="D323" s="1062">
        <f t="shared" ref="D323:J323" si="25">SUM(D312:D322)</f>
        <v>0</v>
      </c>
      <c r="E323" s="1062">
        <f t="shared" si="25"/>
        <v>369193</v>
      </c>
      <c r="F323" s="1062">
        <f t="shared" si="25"/>
        <v>0</v>
      </c>
      <c r="G323" s="1062">
        <f t="shared" si="25"/>
        <v>0</v>
      </c>
      <c r="H323" s="1062">
        <f t="shared" si="25"/>
        <v>0</v>
      </c>
      <c r="I323" s="1062">
        <f t="shared" si="25"/>
        <v>0</v>
      </c>
      <c r="J323" s="1062">
        <f t="shared" si="25"/>
        <v>0</v>
      </c>
      <c r="K323" s="1062">
        <f>SUM(K312:K322)</f>
        <v>369193</v>
      </c>
      <c r="L323" s="1062">
        <f>SUM(L312:L322)</f>
        <v>372915</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0</v>
      </c>
      <c r="D331" s="1062">
        <f t="shared" ref="D331:J331" si="26">SUM(D323)</f>
        <v>0</v>
      </c>
      <c r="E331" s="1062">
        <f t="shared" si="26"/>
        <v>369193</v>
      </c>
      <c r="F331" s="1062">
        <f t="shared" si="26"/>
        <v>0</v>
      </c>
      <c r="G331" s="1062">
        <f t="shared" si="26"/>
        <v>0</v>
      </c>
      <c r="H331" s="1062">
        <f>SUM(H323,H329)</f>
        <v>0</v>
      </c>
      <c r="I331" s="1062">
        <f t="shared" si="26"/>
        <v>0</v>
      </c>
      <c r="J331" s="1062">
        <f t="shared" si="26"/>
        <v>0</v>
      </c>
      <c r="K331" s="1062">
        <f>SUM(K323,K329)</f>
        <v>369193</v>
      </c>
      <c r="L331" s="425">
        <f>SUM(L323,L329,L330)</f>
        <v>372915</v>
      </c>
    </row>
    <row r="332" spans="1:14" ht="12.75" customHeight="1" thickTop="1" x14ac:dyDescent="0.2">
      <c r="A332" s="2237" t="s">
        <v>1176</v>
      </c>
      <c r="B332" s="2238"/>
      <c r="C332" s="413"/>
      <c r="D332" s="413"/>
      <c r="E332" s="413"/>
      <c r="F332" s="413"/>
      <c r="G332" s="413"/>
      <c r="H332" s="413"/>
      <c r="I332" s="413"/>
      <c r="J332" s="413"/>
      <c r="K332" s="1065">
        <f>'Revenues 9-14'!J275-'Expenditures 15-22'!K331</f>
        <v>-87509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1141</v>
      </c>
      <c r="B334" s="2089"/>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1176</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6" sqref="B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1313</v>
      </c>
      <c r="D1" s="2249" t="s">
        <v>1314</v>
      </c>
      <c r="E1" s="2250"/>
      <c r="F1" s="2250"/>
      <c r="G1" s="2250"/>
      <c r="H1" s="2250"/>
      <c r="I1" s="2250"/>
      <c r="J1" s="2250"/>
      <c r="K1" s="2250"/>
      <c r="L1" s="2251"/>
      <c r="M1" s="2252" t="s">
        <v>214</v>
      </c>
      <c r="N1" s="2253"/>
    </row>
    <row r="2" spans="1:16" ht="13.5" customHeight="1" x14ac:dyDescent="0.2">
      <c r="A2" s="2256"/>
      <c r="B2" s="2257"/>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6" sqref="B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1968</v>
      </c>
      <c r="B2" s="835" t="s">
        <v>1934</v>
      </c>
      <c r="C2" s="1084" t="s">
        <v>1935</v>
      </c>
      <c r="D2" s="1084" t="s">
        <v>1936</v>
      </c>
      <c r="E2" s="1084" t="s">
        <v>1937</v>
      </c>
      <c r="F2" s="1084" t="s">
        <v>1938</v>
      </c>
    </row>
    <row r="3" spans="1:6" ht="12" customHeight="1" x14ac:dyDescent="0.2">
      <c r="A3" s="2270"/>
      <c r="B3" s="547"/>
      <c r="C3" s="833"/>
      <c r="D3" s="834" t="s">
        <v>295</v>
      </c>
      <c r="E3" s="833"/>
      <c r="F3" s="834" t="s">
        <v>296</v>
      </c>
    </row>
    <row r="4" spans="1:6" ht="13.7" customHeight="1" x14ac:dyDescent="0.2">
      <c r="A4" s="545" t="s">
        <v>1374</v>
      </c>
      <c r="B4" s="560">
        <f>'Revenues 9-14'!C5</f>
        <v>16155606</v>
      </c>
      <c r="C4" s="512">
        <v>8357315</v>
      </c>
      <c r="D4" s="561">
        <f>B4-C4</f>
        <v>7798291</v>
      </c>
      <c r="E4" s="512">
        <v>16217321</v>
      </c>
      <c r="F4" s="561">
        <f>E4-C4</f>
        <v>7860006</v>
      </c>
    </row>
    <row r="5" spans="1:6" ht="13.7" customHeight="1" x14ac:dyDescent="0.2">
      <c r="A5" s="545" t="s">
        <v>1037</v>
      </c>
      <c r="B5" s="560">
        <f>'Revenues 9-14'!D5</f>
        <v>1513275</v>
      </c>
      <c r="C5" s="512">
        <v>788717</v>
      </c>
      <c r="D5" s="561">
        <f t="shared" ref="D5:D18" si="0">B5-C5</f>
        <v>724558</v>
      </c>
      <c r="E5" s="512">
        <v>1530500</v>
      </c>
      <c r="F5" s="561">
        <f>E5-C5</f>
        <v>741783</v>
      </c>
    </row>
    <row r="6" spans="1:6" ht="13.7" customHeight="1" x14ac:dyDescent="0.2">
      <c r="A6" s="545" t="s">
        <v>479</v>
      </c>
      <c r="B6" s="560">
        <f>'Revenues 9-14'!E5</f>
        <v>3107837</v>
      </c>
      <c r="C6" s="512">
        <v>1609293</v>
      </c>
      <c r="D6" s="561">
        <f t="shared" si="0"/>
        <v>1498544</v>
      </c>
      <c r="E6" s="512">
        <v>3122823</v>
      </c>
      <c r="F6" s="561">
        <f t="shared" ref="F6:F18" si="1">E6-C6</f>
        <v>1513530</v>
      </c>
    </row>
    <row r="7" spans="1:6" ht="13.7" customHeight="1" x14ac:dyDescent="0.2">
      <c r="A7" s="545" t="s">
        <v>162</v>
      </c>
      <c r="B7" s="560">
        <f>'Revenues 9-14'!F5</f>
        <v>683722</v>
      </c>
      <c r="C7" s="512">
        <v>356661</v>
      </c>
      <c r="D7" s="561">
        <f t="shared" si="0"/>
        <v>327061</v>
      </c>
      <c r="E7" s="512">
        <v>692098</v>
      </c>
      <c r="F7" s="561">
        <f t="shared" si="1"/>
        <v>335437</v>
      </c>
    </row>
    <row r="8" spans="1:6" ht="13.7" customHeight="1" x14ac:dyDescent="0.2">
      <c r="A8" s="545" t="s">
        <v>1404</v>
      </c>
      <c r="B8" s="560">
        <f>'Revenues 9-14'!G5</f>
        <v>360608</v>
      </c>
      <c r="C8" s="512">
        <v>188189</v>
      </c>
      <c r="D8" s="561">
        <f t="shared" si="0"/>
        <v>172419</v>
      </c>
      <c r="E8" s="512">
        <v>365179</v>
      </c>
      <c r="F8" s="561">
        <f t="shared" si="1"/>
        <v>176990</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14395</v>
      </c>
      <c r="C10" s="512">
        <v>7383</v>
      </c>
      <c r="D10" s="561">
        <f t="shared" si="0"/>
        <v>7012</v>
      </c>
      <c r="E10" s="512">
        <v>14327</v>
      </c>
      <c r="F10" s="561">
        <f t="shared" si="1"/>
        <v>6944</v>
      </c>
    </row>
    <row r="11" spans="1:6" x14ac:dyDescent="0.2">
      <c r="A11" s="545" t="s">
        <v>477</v>
      </c>
      <c r="B11" s="560">
        <f>'Revenues 9-14'!J5</f>
        <v>281134</v>
      </c>
      <c r="C11" s="512">
        <v>144091</v>
      </c>
      <c r="D11" s="561">
        <f t="shared" si="0"/>
        <v>137043</v>
      </c>
      <c r="E11" s="512">
        <v>279608</v>
      </c>
      <c r="F11" s="561">
        <f t="shared" si="1"/>
        <v>135517</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274800</v>
      </c>
      <c r="C13" s="512">
        <v>143499</v>
      </c>
      <c r="D13" s="561">
        <f t="shared" si="0"/>
        <v>131301</v>
      </c>
      <c r="E13" s="512">
        <v>278458</v>
      </c>
      <c r="F13" s="561">
        <f t="shared" si="1"/>
        <v>134959</v>
      </c>
    </row>
    <row r="14" spans="1:6" ht="13.7" customHeight="1" x14ac:dyDescent="0.2">
      <c r="A14" s="545" t="s">
        <v>478</v>
      </c>
      <c r="B14" s="560">
        <f>SUM('Revenues 9-14'!C7:D7,'Revenues 9-14'!F7:H7)</f>
        <v>829942</v>
      </c>
      <c r="C14" s="512">
        <v>466365</v>
      </c>
      <c r="D14" s="561">
        <f t="shared" si="0"/>
        <v>363577</v>
      </c>
      <c r="E14" s="512">
        <v>904978</v>
      </c>
      <c r="F14" s="561">
        <f t="shared" si="1"/>
        <v>438613</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326178</v>
      </c>
      <c r="C16" s="512">
        <v>168536</v>
      </c>
      <c r="D16" s="561">
        <f t="shared" si="0"/>
        <v>157642</v>
      </c>
      <c r="E16" s="512">
        <v>327043</v>
      </c>
      <c r="F16" s="561">
        <f t="shared" si="1"/>
        <v>158507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23547497</v>
      </c>
      <c r="C19" s="562">
        <f>SUM(C4:C18)</f>
        <v>12230049</v>
      </c>
      <c r="D19" s="562">
        <f>SUM(D4:D18)</f>
        <v>11317448</v>
      </c>
      <c r="E19" s="562">
        <f>SUM(E4:E18)</f>
        <v>23732335</v>
      </c>
      <c r="F19" s="562">
        <f>SUM(F4:F18)</f>
        <v>11502286</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B6" sqref="B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732</v>
      </c>
      <c r="B1" s="2276"/>
      <c r="C1" s="837"/>
    </row>
    <row r="2" spans="1:7" ht="33.75" customHeight="1" x14ac:dyDescent="0.2">
      <c r="A2" s="2284" t="s">
        <v>1970</v>
      </c>
      <c r="B2" s="2285"/>
      <c r="C2" s="1626" t="s">
        <v>1939</v>
      </c>
      <c r="D2" s="1626" t="s">
        <v>1940</v>
      </c>
      <c r="E2" s="1626" t="s">
        <v>1941</v>
      </c>
      <c r="F2" s="1626" t="s">
        <v>1942</v>
      </c>
    </row>
    <row r="3" spans="1:7" ht="23.25" customHeight="1" x14ac:dyDescent="0.2">
      <c r="A3" s="2290" t="s">
        <v>1327</v>
      </c>
      <c r="B3" s="2291"/>
      <c r="C3" s="2277"/>
      <c r="D3" s="2278"/>
      <c r="E3" s="2278"/>
      <c r="F3" s="2279"/>
    </row>
    <row r="4" spans="1:7" ht="12.75" customHeight="1" thickBot="1" x14ac:dyDescent="0.25">
      <c r="A4" s="2273" t="s">
        <v>733</v>
      </c>
      <c r="B4" s="2286"/>
      <c r="C4" s="927"/>
      <c r="D4" s="927"/>
      <c r="E4" s="927"/>
      <c r="F4" s="1601">
        <f>SUM(C4+D4)-E4</f>
        <v>0</v>
      </c>
    </row>
    <row r="5" spans="1:7" ht="13.5" thickTop="1" x14ac:dyDescent="0.2">
      <c r="A5" s="2287" t="s">
        <v>1323</v>
      </c>
      <c r="B5" s="2272"/>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88" t="s">
        <v>734</v>
      </c>
      <c r="B15" s="2289"/>
      <c r="C15" s="1601">
        <f>SUM(C6:C14)</f>
        <v>0</v>
      </c>
      <c r="D15" s="1601">
        <f>SUM(D6:D14)</f>
        <v>0</v>
      </c>
      <c r="E15" s="1601">
        <f>SUM(E6:E14)</f>
        <v>0</v>
      </c>
      <c r="F15" s="1601">
        <f>SUM(F6:F14)</f>
        <v>0</v>
      </c>
      <c r="G15" s="685"/>
    </row>
    <row r="16" spans="1:7" s="56" customFormat="1" ht="13.5" thickTop="1" x14ac:dyDescent="0.2">
      <c r="A16" s="2283" t="s">
        <v>1324</v>
      </c>
      <c r="B16" s="2272"/>
      <c r="C16" s="2280"/>
      <c r="D16" s="2281"/>
      <c r="E16" s="2281"/>
      <c r="F16" s="2282"/>
    </row>
    <row r="17" spans="1:11" ht="12.75" customHeight="1" thickBot="1" x14ac:dyDescent="0.25">
      <c r="A17" s="2298" t="s">
        <v>67</v>
      </c>
      <c r="B17" s="2299"/>
      <c r="C17" s="1602"/>
      <c r="D17" s="512"/>
      <c r="E17" s="1602"/>
      <c r="F17" s="1601">
        <f>SUM(C17+D17)-E17</f>
        <v>0</v>
      </c>
    </row>
    <row r="18" spans="1:11" ht="12.75" customHeight="1" thickTop="1" thickBot="1" x14ac:dyDescent="0.25">
      <c r="A18" s="2298" t="s">
        <v>7</v>
      </c>
      <c r="B18" s="2299"/>
      <c r="C18" s="1602"/>
      <c r="D18" s="512"/>
      <c r="E18" s="1602"/>
      <c r="F18" s="1601">
        <f>SUM(C18+D18)-E18</f>
        <v>0</v>
      </c>
    </row>
    <row r="19" spans="1:11" ht="12.75" customHeight="1" thickTop="1" thickBot="1" x14ac:dyDescent="0.25">
      <c r="A19" s="2298" t="s">
        <v>453</v>
      </c>
      <c r="B19" s="2299"/>
      <c r="C19" s="1602"/>
      <c r="D19" s="512"/>
      <c r="E19" s="1602"/>
      <c r="F19" s="1601">
        <f>SUM(C19+D19)-E19</f>
        <v>0</v>
      </c>
    </row>
    <row r="20" spans="1:11" ht="12.75" customHeight="1" thickTop="1" thickBot="1" x14ac:dyDescent="0.25">
      <c r="A20" s="2300" t="s">
        <v>526</v>
      </c>
      <c r="B20" s="2301"/>
      <c r="C20" s="1602"/>
      <c r="D20" s="512"/>
      <c r="E20" s="1602"/>
      <c r="F20" s="1601">
        <f>SUM(C20+D20)-E20</f>
        <v>0</v>
      </c>
    </row>
    <row r="21" spans="1:11" ht="14.25" thickTop="1" thickBot="1" x14ac:dyDescent="0.25">
      <c r="A21" s="2273" t="s">
        <v>735</v>
      </c>
      <c r="B21" s="2289"/>
      <c r="C21" s="1601">
        <f>SUM(C17:C20)</f>
        <v>0</v>
      </c>
      <c r="D21" s="1601">
        <f>SUM(D17:D20)</f>
        <v>0</v>
      </c>
      <c r="E21" s="1601">
        <f>SUM(E17:E20)</f>
        <v>0</v>
      </c>
      <c r="F21" s="1601">
        <f>SUM(F17:F20)</f>
        <v>0</v>
      </c>
      <c r="G21" s="685"/>
    </row>
    <row r="22" spans="1:11" ht="13.5" thickTop="1" x14ac:dyDescent="0.2">
      <c r="A22" s="2302" t="s">
        <v>1325</v>
      </c>
      <c r="B22" s="2272"/>
      <c r="C22" s="2280"/>
      <c r="D22" s="2281"/>
      <c r="E22" s="2281"/>
      <c r="F22" s="2282"/>
    </row>
    <row r="23" spans="1:11" ht="23.25" customHeight="1" thickBot="1" x14ac:dyDescent="0.25">
      <c r="A23" s="2273" t="s">
        <v>736</v>
      </c>
      <c r="B23" s="2289"/>
      <c r="C23" s="927"/>
      <c r="D23" s="927"/>
      <c r="E23" s="927"/>
      <c r="F23" s="1601">
        <f>SUM(C23+D23)-E23</f>
        <v>0</v>
      </c>
      <c r="G23" s="685"/>
    </row>
    <row r="24" spans="1:11" ht="13.5" thickTop="1" x14ac:dyDescent="0.2">
      <c r="A24" s="2302" t="s">
        <v>1326</v>
      </c>
      <c r="B24" s="2272"/>
      <c r="C24" s="2280"/>
      <c r="D24" s="2281"/>
      <c r="E24" s="2281"/>
      <c r="F24" s="2282"/>
    </row>
    <row r="25" spans="1:11" ht="13.5" thickBot="1" x14ac:dyDescent="0.25">
      <c r="A25" s="2273" t="s">
        <v>737</v>
      </c>
      <c r="B25" s="2305"/>
      <c r="C25" s="927"/>
      <c r="D25" s="927"/>
      <c r="E25" s="927"/>
      <c r="F25" s="1601">
        <f>SUM(C25+D25)-E25</f>
        <v>0</v>
      </c>
      <c r="G25" s="685"/>
    </row>
    <row r="26" spans="1:11" ht="13.5" thickTop="1" x14ac:dyDescent="0.2">
      <c r="A26" s="2271" t="s">
        <v>761</v>
      </c>
      <c r="B26" s="2272"/>
      <c r="C26" s="1603"/>
      <c r="D26" s="1603"/>
      <c r="E26" s="1603"/>
      <c r="F26" s="1604"/>
    </row>
    <row r="27" spans="1:11" ht="13.5" thickBot="1" x14ac:dyDescent="0.25">
      <c r="A27" s="2273" t="s">
        <v>1259</v>
      </c>
      <c r="B27" s="2274"/>
      <c r="C27" s="512"/>
      <c r="D27" s="512"/>
      <c r="E27" s="512"/>
      <c r="F27" s="1601">
        <f>SUM(C27+D27)-E27</f>
        <v>0</v>
      </c>
      <c r="G27" s="685"/>
    </row>
    <row r="28" spans="1:11" ht="7.5" customHeight="1" thickTop="1" x14ac:dyDescent="0.2">
      <c r="A28" s="548"/>
    </row>
    <row r="29" spans="1:11" ht="23.25" customHeight="1" x14ac:dyDescent="0.2">
      <c r="A29" s="2303" t="s">
        <v>684</v>
      </c>
      <c r="B29" s="2304"/>
      <c r="C29" s="120"/>
      <c r="D29" s="120"/>
      <c r="E29" s="120"/>
      <c r="F29" s="120"/>
      <c r="G29" s="120"/>
      <c r="H29" s="120"/>
      <c r="I29" s="120"/>
      <c r="J29" s="120"/>
    </row>
    <row r="30" spans="1:11" ht="47.25" customHeight="1" x14ac:dyDescent="0.2">
      <c r="A30" s="757" t="s">
        <v>1260</v>
      </c>
      <c r="B30" s="130" t="s">
        <v>1337</v>
      </c>
      <c r="C30" s="130" t="s">
        <v>685</v>
      </c>
      <c r="D30" s="130" t="s">
        <v>1338</v>
      </c>
      <c r="E30" s="130" t="s">
        <v>2062</v>
      </c>
      <c r="F30" s="130" t="s">
        <v>1943</v>
      </c>
      <c r="G30" s="130" t="s">
        <v>1703</v>
      </c>
      <c r="H30" s="130" t="s">
        <v>1944</v>
      </c>
      <c r="I30" s="130" t="s">
        <v>2063</v>
      </c>
      <c r="J30" s="1250" t="s">
        <v>3</v>
      </c>
      <c r="K30" s="119"/>
    </row>
    <row r="31" spans="1:11" ht="12" customHeight="1" x14ac:dyDescent="0.2">
      <c r="A31" s="1104" t="s">
        <v>2106</v>
      </c>
      <c r="B31" s="658">
        <v>35551</v>
      </c>
      <c r="C31" s="1102">
        <v>20610000</v>
      </c>
      <c r="D31" s="1607">
        <v>4</v>
      </c>
      <c r="E31" s="1102">
        <v>1480000</v>
      </c>
      <c r="F31" s="1102"/>
      <c r="G31" s="1102"/>
      <c r="H31" s="1102">
        <v>1325000</v>
      </c>
      <c r="I31" s="1103">
        <f>((E31+F31)-H31)+G31</f>
        <v>155000</v>
      </c>
      <c r="J31" s="1102">
        <f>0.966280741247143*155000</f>
        <v>149773.51489330718</v>
      </c>
      <c r="K31" s="118"/>
    </row>
    <row r="32" spans="1:11" ht="12" customHeight="1" x14ac:dyDescent="0.2">
      <c r="A32" s="1104" t="s">
        <v>2107</v>
      </c>
      <c r="B32" s="658">
        <v>39904</v>
      </c>
      <c r="C32" s="1102">
        <v>1485000</v>
      </c>
      <c r="D32" s="1607">
        <v>1</v>
      </c>
      <c r="E32" s="1102">
        <v>50000</v>
      </c>
      <c r="F32" s="1102"/>
      <c r="G32" s="1102"/>
      <c r="H32" s="1102">
        <v>50000</v>
      </c>
      <c r="I32" s="1103">
        <f>((E32+F32)-H32)+G32</f>
        <v>0</v>
      </c>
      <c r="J32" s="1102">
        <v>0</v>
      </c>
      <c r="K32" s="118"/>
    </row>
    <row r="33" spans="1:11" ht="12" customHeight="1" x14ac:dyDescent="0.2">
      <c r="A33" s="1104" t="s">
        <v>2108</v>
      </c>
      <c r="B33" s="658">
        <v>40535</v>
      </c>
      <c r="C33" s="1102">
        <v>8755000</v>
      </c>
      <c r="D33" s="1607">
        <v>3</v>
      </c>
      <c r="E33" s="1102">
        <v>8755000</v>
      </c>
      <c r="F33" s="1102"/>
      <c r="G33" s="1102"/>
      <c r="H33" s="1102"/>
      <c r="I33" s="1103">
        <f t="shared" ref="I33:I48" si="1">((E33+F33)-H33)+G33</f>
        <v>8755000</v>
      </c>
      <c r="J33" s="1102">
        <f>0.966280741247143*8755000</f>
        <v>8459787.8896187376</v>
      </c>
      <c r="K33" s="118"/>
    </row>
    <row r="34" spans="1:11" ht="12" customHeight="1" x14ac:dyDescent="0.2">
      <c r="A34" s="1104" t="s">
        <v>2109</v>
      </c>
      <c r="B34" s="658">
        <v>41330</v>
      </c>
      <c r="C34" s="1102">
        <v>1680000</v>
      </c>
      <c r="D34" s="1607">
        <v>3</v>
      </c>
      <c r="E34" s="1102">
        <v>1680000</v>
      </c>
      <c r="F34" s="1102"/>
      <c r="G34" s="1102"/>
      <c r="H34" s="1102"/>
      <c r="I34" s="1103">
        <f t="shared" si="1"/>
        <v>1680000</v>
      </c>
      <c r="J34" s="1102">
        <f>0.966280741247143*1680000</f>
        <v>1623351.6452952002</v>
      </c>
      <c r="K34" s="117"/>
    </row>
    <row r="35" spans="1:11" ht="12" customHeight="1" x14ac:dyDescent="0.2">
      <c r="A35" s="1104" t="s">
        <v>2111</v>
      </c>
      <c r="B35" s="658">
        <v>41547</v>
      </c>
      <c r="C35" s="1105">
        <v>7985000</v>
      </c>
      <c r="D35" s="1607">
        <v>3</v>
      </c>
      <c r="E35" s="1105">
        <v>7905000</v>
      </c>
      <c r="F35" s="1105"/>
      <c r="G35" s="1105"/>
      <c r="H35" s="1105"/>
      <c r="I35" s="1103">
        <f t="shared" si="1"/>
        <v>7905000</v>
      </c>
      <c r="J35" s="1105">
        <f>0.966280741247143*7905000</f>
        <v>7638449.2595586656</v>
      </c>
      <c r="K35" s="117"/>
    </row>
    <row r="36" spans="1:11" ht="12" customHeight="1" x14ac:dyDescent="0.2">
      <c r="A36" s="1104" t="s">
        <v>2112</v>
      </c>
      <c r="B36" s="658">
        <v>41709</v>
      </c>
      <c r="C36" s="1102">
        <v>9435000</v>
      </c>
      <c r="D36" s="1607">
        <v>3</v>
      </c>
      <c r="E36" s="1102">
        <v>9350000</v>
      </c>
      <c r="F36" s="1102"/>
      <c r="G36" s="1102"/>
      <c r="H36" s="1102"/>
      <c r="I36" s="1103">
        <f t="shared" si="1"/>
        <v>9350000</v>
      </c>
      <c r="J36" s="1102">
        <f>0.966280741247143*9350000</f>
        <v>9034724.930660788</v>
      </c>
      <c r="K36" s="122"/>
    </row>
    <row r="37" spans="1:11" ht="12" customHeight="1" x14ac:dyDescent="0.2">
      <c r="A37" s="1104" t="s">
        <v>2113</v>
      </c>
      <c r="B37" s="658">
        <v>42103</v>
      </c>
      <c r="C37" s="436">
        <v>9035000</v>
      </c>
      <c r="D37" s="1608">
        <v>3</v>
      </c>
      <c r="E37" s="436">
        <v>9035000</v>
      </c>
      <c r="F37" s="436"/>
      <c r="G37" s="436"/>
      <c r="H37" s="436">
        <v>155000</v>
      </c>
      <c r="I37" s="1103">
        <f t="shared" si="1"/>
        <v>8880000</v>
      </c>
      <c r="J37" s="436">
        <f>0.966280741247143*8880000</f>
        <v>8580572.9822746292</v>
      </c>
      <c r="K37" s="117"/>
    </row>
    <row r="38" spans="1:11" ht="12" customHeight="1" x14ac:dyDescent="0.2">
      <c r="A38" s="1104" t="s">
        <v>2114</v>
      </c>
      <c r="B38" s="658">
        <v>42117</v>
      </c>
      <c r="C38" s="1102">
        <v>1100000</v>
      </c>
      <c r="D38" s="1605">
        <v>3</v>
      </c>
      <c r="E38" s="1106">
        <v>1100000</v>
      </c>
      <c r="F38" s="1106"/>
      <c r="G38" s="1106"/>
      <c r="H38" s="1106"/>
      <c r="I38" s="1103">
        <f t="shared" si="1"/>
        <v>1100000</v>
      </c>
      <c r="J38" s="1107">
        <f>0.966280741247143*1100000</f>
        <v>1062908.8153718573</v>
      </c>
      <c r="K38" s="131"/>
    </row>
    <row r="39" spans="1:11" ht="12" customHeight="1" x14ac:dyDescent="0.2">
      <c r="A39" s="1104" t="s">
        <v>2110</v>
      </c>
      <c r="B39" s="658">
        <v>42175</v>
      </c>
      <c r="C39" s="1102">
        <v>1289211</v>
      </c>
      <c r="D39" s="1605">
        <v>7</v>
      </c>
      <c r="E39" s="1106"/>
      <c r="F39" s="1106">
        <v>1289211</v>
      </c>
      <c r="G39" s="1106"/>
      <c r="H39" s="1106">
        <v>643910</v>
      </c>
      <c r="I39" s="1103">
        <f t="shared" si="1"/>
        <v>645301</v>
      </c>
      <c r="J39" s="1107">
        <f>0.966280741247143*645300</f>
        <v>623540.96232678136</v>
      </c>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61374211</v>
      </c>
      <c r="D49" s="1606"/>
      <c r="E49" s="1103">
        <f t="shared" ref="E49:J49" si="2">SUM(E31:E48)</f>
        <v>39355000</v>
      </c>
      <c r="F49" s="1103">
        <f t="shared" si="2"/>
        <v>1289211</v>
      </c>
      <c r="G49" s="1103">
        <f t="shared" si="2"/>
        <v>0</v>
      </c>
      <c r="H49" s="1103">
        <f t="shared" si="2"/>
        <v>2173910</v>
      </c>
      <c r="I49" s="1103">
        <f t="shared" si="2"/>
        <v>38470301</v>
      </c>
      <c r="J49" s="1103">
        <f t="shared" si="2"/>
        <v>37173109.999999963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2" t="s">
        <v>686</v>
      </c>
      <c r="C52" s="2293"/>
      <c r="D52" s="2293"/>
      <c r="E52" s="124" t="s">
        <v>1010</v>
      </c>
      <c r="F52" s="2294" t="s">
        <v>2110</v>
      </c>
      <c r="G52" s="2295"/>
      <c r="H52" s="118"/>
      <c r="I52" s="118"/>
      <c r="J52" s="121"/>
    </row>
    <row r="53" spans="1:11" ht="11.25" customHeight="1" x14ac:dyDescent="0.2">
      <c r="A53" s="753" t="s">
        <v>1085</v>
      </c>
      <c r="B53" s="125" t="s">
        <v>1126</v>
      </c>
      <c r="C53" s="121"/>
      <c r="D53" s="117"/>
      <c r="E53" s="124" t="s">
        <v>586</v>
      </c>
      <c r="F53" s="2296"/>
      <c r="G53" s="2297"/>
      <c r="H53" s="118"/>
      <c r="I53" s="118"/>
      <c r="J53" s="121"/>
    </row>
    <row r="54" spans="1:11" ht="11.25" customHeight="1" x14ac:dyDescent="0.2">
      <c r="A54" s="754" t="s">
        <v>1086</v>
      </c>
      <c r="B54" s="123" t="s">
        <v>1127</v>
      </c>
      <c r="C54" s="121"/>
      <c r="D54" s="117"/>
      <c r="E54" s="124" t="s">
        <v>587</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6" sqref="B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1022</v>
      </c>
      <c r="B1" s="2324"/>
      <c r="C1" s="2324"/>
      <c r="D1" s="2324"/>
      <c r="E1" s="2324"/>
      <c r="F1" s="2324"/>
      <c r="G1" s="2325"/>
      <c r="H1" s="1239"/>
      <c r="I1" s="759"/>
      <c r="J1" s="758"/>
    </row>
    <row r="2" spans="1:11" ht="36.75" x14ac:dyDescent="0.2">
      <c r="A2" s="2309" t="s">
        <v>1971</v>
      </c>
      <c r="B2" s="2310"/>
      <c r="C2" s="2310"/>
      <c r="D2" s="2310"/>
      <c r="E2" s="2311"/>
      <c r="F2" s="1886" t="s">
        <v>1076</v>
      </c>
      <c r="G2" s="1887" t="s">
        <v>101</v>
      </c>
      <c r="H2" s="1887" t="s">
        <v>478</v>
      </c>
      <c r="I2" s="1887" t="s">
        <v>1378</v>
      </c>
      <c r="J2" s="1887" t="s">
        <v>1021</v>
      </c>
      <c r="K2" s="1887" t="s">
        <v>145</v>
      </c>
    </row>
    <row r="3" spans="1:11" x14ac:dyDescent="0.2">
      <c r="A3" s="2312" t="s">
        <v>1945</v>
      </c>
      <c r="B3" s="2313"/>
      <c r="C3" s="2313"/>
      <c r="D3" s="2313"/>
      <c r="E3" s="2314"/>
      <c r="F3" s="256"/>
      <c r="G3" s="563"/>
      <c r="H3" s="563"/>
      <c r="I3" s="563"/>
      <c r="J3" s="1216"/>
      <c r="K3" s="1216"/>
    </row>
    <row r="4" spans="1:11" x14ac:dyDescent="0.2">
      <c r="A4" s="2315" t="s">
        <v>433</v>
      </c>
      <c r="B4" s="2316"/>
      <c r="C4" s="2316"/>
      <c r="D4" s="2316"/>
      <c r="E4" s="2293"/>
      <c r="F4" s="550"/>
      <c r="G4" s="571"/>
      <c r="H4" s="570"/>
      <c r="I4" s="571"/>
      <c r="J4" s="1194"/>
      <c r="K4" s="1194"/>
    </row>
    <row r="5" spans="1:11" ht="13.5" customHeight="1" x14ac:dyDescent="0.2">
      <c r="A5" s="2326" t="s">
        <v>1258</v>
      </c>
      <c r="B5" s="2327"/>
      <c r="C5" s="2327"/>
      <c r="D5" s="2327"/>
      <c r="E5" s="2328"/>
      <c r="F5" s="1150" t="s">
        <v>1013</v>
      </c>
      <c r="G5" s="569"/>
      <c r="H5" s="563">
        <v>829942</v>
      </c>
      <c r="I5" s="1213"/>
      <c r="J5" s="1184"/>
      <c r="K5" s="1184"/>
    </row>
    <row r="6" spans="1:11" x14ac:dyDescent="0.2">
      <c r="A6" s="1888" t="s">
        <v>835</v>
      </c>
      <c r="B6" s="1889"/>
      <c r="C6" s="1889"/>
      <c r="D6" s="1889"/>
      <c r="E6" s="1890"/>
      <c r="F6" s="257" t="s">
        <v>1014</v>
      </c>
      <c r="G6" s="563"/>
      <c r="H6" s="563"/>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7" t="s">
        <v>1018</v>
      </c>
      <c r="G9" s="568"/>
      <c r="H9" s="569"/>
      <c r="I9" s="569"/>
      <c r="J9" s="1214"/>
      <c r="K9" s="1216"/>
    </row>
    <row r="10" spans="1:11" ht="12" customHeight="1" x14ac:dyDescent="0.2">
      <c r="A10" s="2329" t="s">
        <v>1907</v>
      </c>
      <c r="B10" s="2306"/>
      <c r="C10" s="2306"/>
      <c r="D10" s="2306"/>
      <c r="E10" s="2330"/>
      <c r="F10" s="1282" t="s">
        <v>1029</v>
      </c>
      <c r="G10" s="568"/>
      <c r="H10" s="1283"/>
      <c r="I10" s="563"/>
      <c r="J10" s="1216"/>
      <c r="K10" s="1216"/>
    </row>
    <row r="11" spans="1:11" x14ac:dyDescent="0.2">
      <c r="A11" s="2326" t="s">
        <v>167</v>
      </c>
      <c r="B11" s="2327"/>
      <c r="C11" s="2327"/>
      <c r="D11" s="2327"/>
      <c r="E11" s="2328"/>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829942</v>
      </c>
      <c r="I12" s="564">
        <f>SUM(I5:I11)</f>
        <v>0</v>
      </c>
      <c r="J12" s="564">
        <f>SUM(J5:J11)</f>
        <v>0</v>
      </c>
      <c r="K12" s="564">
        <f>SUM(K5:K11)</f>
        <v>0</v>
      </c>
    </row>
    <row r="13" spans="1:11" ht="12.75" customHeight="1" thickTop="1" x14ac:dyDescent="0.2">
      <c r="A13" s="2317" t="s">
        <v>434</v>
      </c>
      <c r="B13" s="2318"/>
      <c r="C13" s="2318"/>
      <c r="D13" s="2318"/>
      <c r="E13" s="2319"/>
      <c r="F13" s="1151"/>
      <c r="G13" s="565"/>
      <c r="H13" s="566"/>
      <c r="I13" s="567"/>
      <c r="J13" s="567"/>
      <c r="K13" s="567"/>
    </row>
    <row r="14" spans="1:11" x14ac:dyDescent="0.2">
      <c r="A14" s="2334" t="s">
        <v>534</v>
      </c>
      <c r="B14" s="2334"/>
      <c r="C14" s="2334"/>
      <c r="D14" s="2334"/>
      <c r="E14" s="2335"/>
      <c r="F14" s="258" t="s">
        <v>1019</v>
      </c>
      <c r="G14" s="568"/>
      <c r="H14" s="563">
        <v>829942</v>
      </c>
      <c r="I14" s="569"/>
      <c r="J14" s="1184"/>
      <c r="K14" s="1216"/>
    </row>
    <row r="15" spans="1:11" x14ac:dyDescent="0.2">
      <c r="A15" s="2327" t="s">
        <v>5</v>
      </c>
      <c r="B15" s="2327"/>
      <c r="C15" s="2327"/>
      <c r="D15" s="2327"/>
      <c r="E15" s="2328"/>
      <c r="F15" s="258" t="s">
        <v>1020</v>
      </c>
      <c r="G15" s="569"/>
      <c r="H15" s="563"/>
      <c r="I15" s="563"/>
      <c r="J15" s="1216"/>
      <c r="K15" s="1216"/>
    </row>
    <row r="16" spans="1:11" ht="12.75" customHeight="1" x14ac:dyDescent="0.2">
      <c r="A16" s="2327" t="s">
        <v>338</v>
      </c>
      <c r="B16" s="2327"/>
      <c r="C16" s="2327"/>
      <c r="D16" s="2327"/>
      <c r="E16" s="2328"/>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0" t="s">
        <v>432</v>
      </c>
      <c r="B18" s="2321"/>
      <c r="C18" s="2321"/>
      <c r="D18" s="2321"/>
      <c r="E18" s="2322"/>
      <c r="F18" s="258" t="s">
        <v>1106</v>
      </c>
      <c r="G18" s="568"/>
      <c r="H18" s="568"/>
      <c r="I18" s="568"/>
      <c r="J18" s="1216"/>
      <c r="K18" s="1202"/>
    </row>
    <row r="19" spans="1:11" ht="23.25" customHeight="1" x14ac:dyDescent="0.2">
      <c r="A19" s="2327" t="s">
        <v>489</v>
      </c>
      <c r="B19" s="2337"/>
      <c r="C19" s="2337"/>
      <c r="D19" s="2337"/>
      <c r="E19" s="2328"/>
      <c r="F19" s="258" t="s">
        <v>1107</v>
      </c>
      <c r="G19" s="568"/>
      <c r="H19" s="568"/>
      <c r="I19" s="568"/>
      <c r="J19" s="1216"/>
      <c r="K19" s="1202"/>
    </row>
    <row r="20" spans="1:11" ht="12.75" customHeight="1" x14ac:dyDescent="0.2">
      <c r="A20" s="2338" t="s">
        <v>1906</v>
      </c>
      <c r="B20" s="2339"/>
      <c r="C20" s="2339"/>
      <c r="D20" s="2339"/>
      <c r="E20" s="2340"/>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6" t="s">
        <v>1908</v>
      </c>
      <c r="B22" s="2306"/>
      <c r="C22" s="2306"/>
      <c r="D22" s="2306"/>
      <c r="E22" s="2336"/>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829942</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1"/>
      <c r="I31" s="2332"/>
      <c r="J31" s="2332"/>
      <c r="K31" s="2332"/>
    </row>
    <row r="32" spans="1:11" x14ac:dyDescent="0.2">
      <c r="A32" s="59"/>
      <c r="B32" s="9"/>
      <c r="C32" s="9"/>
      <c r="D32" s="9"/>
      <c r="E32" s="552"/>
      <c r="F32" s="1157" t="s">
        <v>638</v>
      </c>
      <c r="G32" s="572"/>
      <c r="H32" s="2333"/>
      <c r="I32" s="2332"/>
      <c r="J32" s="2332"/>
      <c r="K32" s="2332"/>
    </row>
    <row r="33" spans="1:11" ht="9.75" customHeight="1" x14ac:dyDescent="0.2">
      <c r="A33" s="1788" t="s">
        <v>1905</v>
      </c>
      <c r="B33" s="113"/>
      <c r="C33" s="113"/>
      <c r="D33" s="113"/>
      <c r="E33" s="113"/>
      <c r="F33" s="113"/>
      <c r="G33" s="573"/>
      <c r="H33" s="2333"/>
      <c r="I33" s="2332"/>
      <c r="J33" s="2332"/>
      <c r="K33" s="2332"/>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6" t="s">
        <v>639</v>
      </c>
      <c r="B41" s="2307"/>
      <c r="C41" s="2307"/>
      <c r="D41" s="2307"/>
      <c r="E41" s="2307"/>
      <c r="F41" s="2308"/>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B6" sqref="B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1"/>
      <c r="K1" s="2342"/>
      <c r="L1" s="2342"/>
    </row>
    <row r="2" spans="1:14" ht="48" customHeight="1" x14ac:dyDescent="0.2">
      <c r="A2" s="1879" t="s">
        <v>1972</v>
      </c>
      <c r="B2" s="635" t="s">
        <v>443</v>
      </c>
      <c r="C2" s="1562" t="s">
        <v>2064</v>
      </c>
      <c r="D2" s="1562" t="s">
        <v>1976</v>
      </c>
      <c r="E2" s="1562" t="s">
        <v>1973</v>
      </c>
      <c r="F2" s="1562" t="s">
        <v>2065</v>
      </c>
      <c r="G2" s="64" t="s">
        <v>708</v>
      </c>
      <c r="H2" s="1562" t="s">
        <v>2066</v>
      </c>
      <c r="I2" s="1562" t="s">
        <v>1974</v>
      </c>
      <c r="J2" s="1562" t="s">
        <v>1975</v>
      </c>
      <c r="K2" s="1562" t="s">
        <v>2067</v>
      </c>
      <c r="L2" s="1562" t="s">
        <v>2068</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1982717</v>
      </c>
      <c r="D5" s="642"/>
      <c r="E5" s="642"/>
      <c r="F5" s="1067">
        <f>(C5+D5)-E5</f>
        <v>1982717</v>
      </c>
      <c r="G5" s="638"/>
      <c r="H5" s="644"/>
      <c r="I5" s="644"/>
      <c r="J5" s="644"/>
      <c r="K5" s="649"/>
      <c r="L5" s="1066">
        <f>F5-K5</f>
        <v>1982717</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54188015</v>
      </c>
      <c r="D8" s="643"/>
      <c r="E8" s="643"/>
      <c r="F8" s="1067">
        <f>(C8+D8)-E8</f>
        <v>54188015</v>
      </c>
      <c r="G8" s="639">
        <v>50</v>
      </c>
      <c r="H8" s="575">
        <v>8531643</v>
      </c>
      <c r="I8" s="575">
        <v>1083760</v>
      </c>
      <c r="J8" s="575"/>
      <c r="K8" s="1066">
        <f>(H8+I8)-J8</f>
        <v>9615403</v>
      </c>
      <c r="L8" s="1066">
        <f>F8-K8</f>
        <v>44572612</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v>1612727</v>
      </c>
      <c r="D10" s="1068"/>
      <c r="E10" s="1068"/>
      <c r="F10" s="1069">
        <f>(C10+D10)-E10</f>
        <v>1612727</v>
      </c>
      <c r="G10" s="639">
        <v>20</v>
      </c>
      <c r="H10" s="1070">
        <v>267532</v>
      </c>
      <c r="I10" s="1070">
        <v>80636</v>
      </c>
      <c r="J10" s="1070"/>
      <c r="K10" s="1066">
        <f>(H10+I10)-J10</f>
        <v>348168</v>
      </c>
      <c r="L10" s="1066">
        <f>F10-K10</f>
        <v>1264559</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4557393</v>
      </c>
      <c r="D12" s="643">
        <v>322076</v>
      </c>
      <c r="E12" s="643"/>
      <c r="F12" s="1067">
        <f>(C12+D12)-E12</f>
        <v>4879469</v>
      </c>
      <c r="G12" s="639">
        <v>10</v>
      </c>
      <c r="H12" s="575">
        <v>4485349</v>
      </c>
      <c r="I12" s="575">
        <v>88148</v>
      </c>
      <c r="J12" s="575"/>
      <c r="K12" s="1066">
        <f>(H12+I12)-J12</f>
        <v>4573497</v>
      </c>
      <c r="L12" s="1066">
        <f>F12-K12</f>
        <v>305972</v>
      </c>
    </row>
    <row r="13" spans="1:14" ht="14.25" thickTop="1" thickBot="1" x14ac:dyDescent="0.25">
      <c r="A13" s="654" t="s">
        <v>1335</v>
      </c>
      <c r="B13" s="286">
        <v>252</v>
      </c>
      <c r="C13" s="643">
        <v>1708711</v>
      </c>
      <c r="D13" s="643">
        <v>23630</v>
      </c>
      <c r="E13" s="643"/>
      <c r="F13" s="1067">
        <f>(C13+D13)-E13</f>
        <v>1732341</v>
      </c>
      <c r="G13" s="639">
        <v>5</v>
      </c>
      <c r="H13" s="575">
        <v>1708711</v>
      </c>
      <c r="I13" s="575">
        <v>1182</v>
      </c>
      <c r="J13" s="575"/>
      <c r="K13" s="1066">
        <f>(H13+I13)-J13</f>
        <v>1709893</v>
      </c>
      <c r="L13" s="1066">
        <f>F13-K13</f>
        <v>22448</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64049563</v>
      </c>
      <c r="D16" s="645">
        <f>SUM(D3,D5:D6,D8:D10,D12:D15)</f>
        <v>345706</v>
      </c>
      <c r="E16" s="645">
        <f>SUM(E3,E5:E6,E8:E10,E12:E15)</f>
        <v>0</v>
      </c>
      <c r="F16" s="645">
        <f>SUM(F3,F5:F6,F8:F10,F12:F15)</f>
        <v>64395269</v>
      </c>
      <c r="G16" s="639"/>
      <c r="H16" s="645">
        <f>SUM(H3,H6,H8:H10,H12:H14,)</f>
        <v>14993235</v>
      </c>
      <c r="I16" s="645">
        <f>SUM(I3,I6,I8:I10,I12:I14,)</f>
        <v>1253726</v>
      </c>
      <c r="J16" s="645">
        <f>SUM(J3,J6,J8:J10,J12:J14,)</f>
        <v>0</v>
      </c>
      <c r="K16" s="1067">
        <f>(H16+I16)-J16</f>
        <v>16246961</v>
      </c>
      <c r="L16" s="1067">
        <f>F16-K16</f>
        <v>48148308</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1940</v>
      </c>
      <c r="G17" s="638">
        <v>10</v>
      </c>
      <c r="H17" s="1077"/>
      <c r="I17" s="1066">
        <f>F17/G17</f>
        <v>194</v>
      </c>
      <c r="J17" s="1077"/>
      <c r="K17" s="1078"/>
      <c r="L17" s="1078"/>
    </row>
    <row r="18" spans="1:12" ht="14.25" thickTop="1" thickBot="1" x14ac:dyDescent="0.25">
      <c r="A18" s="875" t="s">
        <v>793</v>
      </c>
      <c r="B18" s="876"/>
      <c r="C18" s="1079"/>
      <c r="D18" s="1079"/>
      <c r="E18" s="1079"/>
      <c r="F18" s="1080"/>
      <c r="G18" s="874"/>
      <c r="H18" s="646"/>
      <c r="I18" s="1067">
        <f>SUM(I16,I17)</f>
        <v>1253920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1" activePane="bottomLeft" state="frozen"/>
      <selection activeCell="B6" sqref="B6"/>
      <selection pane="bottomLeft" activeCell="B6" sqref="B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1977</v>
      </c>
      <c r="B1" s="2347"/>
      <c r="C1" s="2347"/>
      <c r="D1" s="2347"/>
      <c r="E1" s="2347"/>
      <c r="F1" s="2348"/>
      <c r="G1" s="940"/>
    </row>
    <row r="2" spans="1:7" ht="13.5" thickBot="1" x14ac:dyDescent="0.25">
      <c r="A2" s="2349" t="s">
        <v>566</v>
      </c>
      <c r="B2" s="2350"/>
      <c r="C2" s="2350"/>
      <c r="D2" s="2350"/>
      <c r="E2" s="2350"/>
      <c r="F2" s="2351"/>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52"/>
      <c r="B5" s="2353"/>
      <c r="C5" s="2353"/>
      <c r="D5" s="2353"/>
      <c r="E5" s="2353"/>
      <c r="F5" s="2353"/>
    </row>
    <row r="6" spans="1:7" ht="13.5" customHeight="1" thickBot="1" x14ac:dyDescent="0.25">
      <c r="A6" s="2343" t="s">
        <v>1315</v>
      </c>
      <c r="B6" s="2344"/>
      <c r="C6" s="2344"/>
      <c r="D6" s="2344"/>
      <c r="E6" s="2344"/>
      <c r="F6" s="2345"/>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21885471</v>
      </c>
      <c r="G8" s="358"/>
    </row>
    <row r="9" spans="1:7" ht="12" customHeight="1" x14ac:dyDescent="0.2">
      <c r="A9" s="360" t="s">
        <v>538</v>
      </c>
      <c r="B9" s="944" t="s">
        <v>1871</v>
      </c>
      <c r="C9" s="359"/>
      <c r="D9" s="360" t="s">
        <v>590</v>
      </c>
      <c r="E9" s="579"/>
      <c r="F9" s="946">
        <f>'Expenditures 15-22'!K150</f>
        <v>1612965</v>
      </c>
      <c r="G9" s="947"/>
    </row>
    <row r="10" spans="1:7" ht="12" customHeight="1" x14ac:dyDescent="0.2">
      <c r="A10" s="360" t="s">
        <v>588</v>
      </c>
      <c r="B10" s="944" t="s">
        <v>1872</v>
      </c>
      <c r="C10" s="359"/>
      <c r="D10" s="360" t="s">
        <v>590</v>
      </c>
      <c r="E10" s="579"/>
      <c r="F10" s="946">
        <f>'Expenditures 15-22'!K168</f>
        <v>3784047</v>
      </c>
      <c r="G10" s="947"/>
    </row>
    <row r="11" spans="1:7" ht="12" customHeight="1" x14ac:dyDescent="0.2">
      <c r="A11" s="360" t="s">
        <v>539</v>
      </c>
      <c r="B11" s="944" t="s">
        <v>1873</v>
      </c>
      <c r="C11" s="359"/>
      <c r="D11" s="360" t="s">
        <v>590</v>
      </c>
      <c r="E11" s="579"/>
      <c r="F11" s="946">
        <f>'Expenditures 15-22'!K204</f>
        <v>1500193</v>
      </c>
      <c r="G11" s="947"/>
    </row>
    <row r="12" spans="1:7" ht="12" customHeight="1" x14ac:dyDescent="0.2">
      <c r="A12" s="360" t="s">
        <v>540</v>
      </c>
      <c r="B12" s="944" t="s">
        <v>1874</v>
      </c>
      <c r="C12" s="359"/>
      <c r="D12" s="360" t="s">
        <v>590</v>
      </c>
      <c r="E12" s="579"/>
      <c r="F12" s="946">
        <f>'Expenditures 15-22'!K288</f>
        <v>806274</v>
      </c>
      <c r="G12" s="947"/>
    </row>
    <row r="13" spans="1:7" ht="12" customHeight="1" x14ac:dyDescent="0.2">
      <c r="A13" s="360" t="s">
        <v>113</v>
      </c>
      <c r="B13" s="944" t="s">
        <v>1875</v>
      </c>
      <c r="C13" s="359"/>
      <c r="D13" s="360" t="s">
        <v>590</v>
      </c>
      <c r="E13" s="579"/>
      <c r="F13" s="946">
        <f>'Expenditures 15-22'!K331</f>
        <v>369193</v>
      </c>
      <c r="G13" s="948"/>
    </row>
    <row r="14" spans="1:7" ht="12" customHeight="1" thickBot="1" x14ac:dyDescent="0.25">
      <c r="A14" s="949"/>
      <c r="B14" s="580"/>
      <c r="C14" s="581"/>
      <c r="D14" s="1004" t="s">
        <v>590</v>
      </c>
      <c r="E14" s="592" t="s">
        <v>1133</v>
      </c>
      <c r="F14" s="950">
        <f>SUM(F8:F13)</f>
        <v>29958143</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214993</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109730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162115</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37960</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1459282</v>
      </c>
      <c r="G53" s="358"/>
    </row>
    <row r="54" spans="1:7" ht="12" customHeight="1" x14ac:dyDescent="0.2">
      <c r="A54" s="360" t="s">
        <v>537</v>
      </c>
      <c r="B54" s="360" t="s">
        <v>1883</v>
      </c>
      <c r="C54" s="965" t="s">
        <v>1159</v>
      </c>
      <c r="D54" s="961" t="s">
        <v>1301</v>
      </c>
      <c r="E54" s="579"/>
      <c r="F54" s="1108">
        <f>'Expenditures 15-22'!G114</f>
        <v>314953</v>
      </c>
      <c r="G54" s="358"/>
    </row>
    <row r="55" spans="1:7" ht="12" customHeight="1" x14ac:dyDescent="0.2">
      <c r="A55" s="360" t="s">
        <v>537</v>
      </c>
      <c r="B55" s="360" t="s">
        <v>1884</v>
      </c>
      <c r="C55" s="965" t="s">
        <v>1159</v>
      </c>
      <c r="D55" s="961" t="s">
        <v>330</v>
      </c>
      <c r="E55" s="579"/>
      <c r="F55" s="1108">
        <f>'Expenditures 15-22'!I114</f>
        <v>1940</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1887</v>
      </c>
      <c r="C58" s="962" t="s">
        <v>1159</v>
      </c>
      <c r="D58" s="961" t="s">
        <v>1301</v>
      </c>
      <c r="E58" s="579"/>
      <c r="F58" s="1110">
        <f>'Expenditures 15-22'!G150</f>
        <v>7123</v>
      </c>
      <c r="G58" s="358"/>
    </row>
    <row r="59" spans="1:7" ht="12" customHeight="1" x14ac:dyDescent="0.2">
      <c r="A59" s="971" t="s">
        <v>538</v>
      </c>
      <c r="B59" s="68" t="s">
        <v>1888</v>
      </c>
      <c r="C59" s="1051" t="s">
        <v>1159</v>
      </c>
      <c r="D59" s="68" t="s">
        <v>330</v>
      </c>
      <c r="F59" s="1111">
        <f>'Expenditures 15-22'!I150</f>
        <v>0</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2173910</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100083</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23630</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9799</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6764</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1900</v>
      </c>
      <c r="C72" s="962">
        <f>'Expenditures 15-22'!B274</f>
        <v>3000</v>
      </c>
      <c r="D72" s="952" t="s">
        <v>527</v>
      </c>
      <c r="E72" s="579"/>
      <c r="F72" s="1108">
        <f>'Expenditures 15-22'!K274</f>
        <v>11</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34621</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4656914</v>
      </c>
      <c r="G75" s="358"/>
    </row>
    <row r="76" spans="1:8" s="971" customFormat="1" ht="12" customHeight="1" thickTop="1" thickBot="1" x14ac:dyDescent="0.25">
      <c r="A76" s="585"/>
      <c r="B76" s="583"/>
      <c r="C76" s="584"/>
      <c r="D76" s="970" t="s">
        <v>1857</v>
      </c>
      <c r="E76" s="595"/>
      <c r="F76" s="1114">
        <f>(F14-F75)</f>
        <v>25301229</v>
      </c>
      <c r="G76" s="360"/>
    </row>
    <row r="77" spans="1:8" s="971" customFormat="1" ht="12" customHeight="1" thickTop="1" x14ac:dyDescent="0.2">
      <c r="A77" s="586"/>
      <c r="B77" s="583"/>
      <c r="C77" s="584"/>
      <c r="D77" s="970" t="s">
        <v>1947</v>
      </c>
      <c r="E77" s="595"/>
      <c r="F77" s="1622">
        <v>1973.38</v>
      </c>
      <c r="G77" s="361"/>
      <c r="H77" s="360"/>
    </row>
    <row r="78" spans="1:8" s="971" customFormat="1" ht="12" customHeight="1" thickBot="1" x14ac:dyDescent="0.25">
      <c r="A78" s="587"/>
      <c r="B78" s="583"/>
      <c r="C78" s="584"/>
      <c r="D78" s="970" t="s">
        <v>1927</v>
      </c>
      <c r="E78" s="595" t="s">
        <v>1133</v>
      </c>
      <c r="F78" s="1115">
        <f>IF(F77&gt;0,F76/F77," Complete Line 77")</f>
        <v>12821.265544395908</v>
      </c>
      <c r="G78" s="360"/>
    </row>
    <row r="79" spans="1:8" s="971" customFormat="1" ht="12" thickTop="1" x14ac:dyDescent="0.2">
      <c r="A79" s="385"/>
      <c r="B79" s="360"/>
      <c r="C79" s="359"/>
      <c r="D79" s="582"/>
      <c r="E79" s="579"/>
      <c r="F79" s="972"/>
      <c r="G79" s="360"/>
    </row>
    <row r="80" spans="1:8" s="971" customFormat="1" ht="12" thickBot="1" x14ac:dyDescent="0.25">
      <c r="A80" s="2343" t="s">
        <v>1316</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9399</v>
      </c>
      <c r="G93" s="979"/>
    </row>
    <row r="94" spans="1:7" ht="12" customHeight="1" x14ac:dyDescent="0.2">
      <c r="A94" s="980" t="s">
        <v>147</v>
      </c>
      <c r="B94" s="980" t="s">
        <v>183</v>
      </c>
      <c r="C94" s="977">
        <v>1700</v>
      </c>
      <c r="D94" s="986" t="str">
        <f>'Revenues 9-14'!A82</f>
        <v>Total District/School Activity Income</v>
      </c>
      <c r="E94" s="386"/>
      <c r="F94" s="1073">
        <f>SUM('Revenues 9-14'!C82,'Revenues 9-14'!D82)</f>
        <v>240643</v>
      </c>
      <c r="G94" s="979"/>
    </row>
    <row r="95" spans="1:7" ht="12" customHeight="1" x14ac:dyDescent="0.2">
      <c r="A95" s="980" t="s">
        <v>537</v>
      </c>
      <c r="B95" s="980" t="s">
        <v>184</v>
      </c>
      <c r="C95" s="977">
        <f>'Revenues 9-14'!B84</f>
        <v>1811</v>
      </c>
      <c r="D95" s="978" t="str">
        <f>'Revenues 9-14'!A84</f>
        <v>Rentals - Regular Textbooks</v>
      </c>
      <c r="E95" s="386"/>
      <c r="F95" s="1073">
        <f>'Revenues 9-14'!C84</f>
        <v>0</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28616</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27282</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752773</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67394</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1295</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819884</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2820</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39032</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203704</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191809</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1917</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61568</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48121</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47169</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167362</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1133</v>
      </c>
      <c r="F175" s="1117">
        <f>SUM(F83:F135,F160:F173)</f>
        <v>2708871</v>
      </c>
    </row>
    <row r="176" spans="1:7" ht="12" customHeight="1" x14ac:dyDescent="0.2">
      <c r="A176" s="588"/>
      <c r="B176" s="589"/>
      <c r="C176" s="590"/>
      <c r="D176" s="1002" t="s">
        <v>1924</v>
      </c>
      <c r="E176" s="1056"/>
      <c r="F176" s="1118">
        <f>'PCTC-OEPP 28-29'!F76-F175</f>
        <v>22592358</v>
      </c>
    </row>
    <row r="177" spans="1:7" ht="12" customHeight="1" x14ac:dyDescent="0.2">
      <c r="A177" s="588"/>
      <c r="B177" s="589"/>
      <c r="C177" s="590"/>
      <c r="D177" s="1002" t="s">
        <v>797</v>
      </c>
      <c r="E177" s="1056"/>
      <c r="F177" s="1118">
        <f>'Cap Outlay Deprec 27'!I18</f>
        <v>1253920</v>
      </c>
    </row>
    <row r="178" spans="1:7" ht="12" customHeight="1" x14ac:dyDescent="0.2">
      <c r="A178" s="588"/>
      <c r="B178" s="589"/>
      <c r="C178" s="590"/>
      <c r="D178" s="1002" t="s">
        <v>1926</v>
      </c>
      <c r="E178" s="1056"/>
      <c r="F178" s="1118">
        <f>F176+F177</f>
        <v>23846278</v>
      </c>
    </row>
    <row r="179" spans="1:7" ht="12" customHeight="1" x14ac:dyDescent="0.2">
      <c r="A179" s="588"/>
      <c r="B179" s="591"/>
      <c r="C179" s="590"/>
      <c r="D179" s="1002" t="s">
        <v>1978</v>
      </c>
      <c r="E179" s="1056"/>
      <c r="F179" s="1119">
        <f>'PCTC-OEPP 28-29'!F77</f>
        <v>1973.38</v>
      </c>
      <c r="G179" s="69"/>
    </row>
    <row r="180" spans="1:7" ht="12" customHeight="1" thickBot="1" x14ac:dyDescent="0.25">
      <c r="A180" s="588"/>
      <c r="B180" s="591"/>
      <c r="C180" s="590"/>
      <c r="D180" s="1002" t="s">
        <v>2069</v>
      </c>
      <c r="E180" s="1056" t="s">
        <v>2070</v>
      </c>
      <c r="F180" s="1120">
        <f>F178/F179</f>
        <v>12083.976730280026</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B6" sqref="B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4" t="s">
        <v>1688</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59" t="s">
        <v>2059</v>
      </c>
      <c r="B11" s="2360"/>
      <c r="C11" s="2360"/>
      <c r="D11" s="229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13792453</v>
      </c>
      <c r="F19" s="771"/>
      <c r="G19" s="773">
        <f>'Expenditures 15-22'!K33-SUM('Expenditures 15-22'!G33,'Expenditures 15-22'!I33)+'Expenditures 15-22'!D223</f>
        <v>13792453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1535021</v>
      </c>
      <c r="F21" s="771"/>
      <c r="G21" s="773">
        <f>'Expenditures 15-22'!K42-SUM('Expenditures 15-22'!G42,'Expenditures 15-22'!I42)+'Expenditures 15-22'!K120-SUM('Expenditures 15-22'!G120,'Expenditures 15-22'!I120)+'Expenditures 15-22'!K174-SUM('Expenditures 15-22'!G174,'Expenditures 15-22'!I174)+'Expenditures 15-22'!D232</f>
        <v>1535021</v>
      </c>
      <c r="H21" s="287"/>
      <c r="I21" s="216"/>
    </row>
    <row r="22" spans="1:9" s="2" customFormat="1" ht="12" customHeight="1" x14ac:dyDescent="0.2">
      <c r="A22" s="770" t="s">
        <v>662</v>
      </c>
      <c r="B22" s="766"/>
      <c r="C22" s="765">
        <v>2200</v>
      </c>
      <c r="D22" s="771"/>
      <c r="E22" s="772">
        <f>'Expenditures 15-22'!K47-SUM('Expenditures 15-22'!G47,'Expenditures 15-22'!I47)+'Expenditures 15-22'!D237</f>
        <v>826767</v>
      </c>
      <c r="F22" s="771"/>
      <c r="G22" s="773">
        <f>'Expenditures 15-22'!K47-SUM('Expenditures 15-22'!G47,'Expenditures 15-22'!I47)+'Expenditures 15-22'!D237</f>
        <v>826767</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1355616</v>
      </c>
      <c r="F23" s="771"/>
      <c r="G23" s="772">
        <f>'Expenditures 15-22'!K53-SUM('Expenditures 15-22'!G53,'Expenditures 15-22'!I53)+'Expenditures 15-22'!D251+'Expenditures 15-22'!K323-SUM('Expenditures 15-22'!G323,'Expenditures 15-22'!I323)</f>
        <v>1355616</v>
      </c>
      <c r="H23" s="287"/>
      <c r="I23" s="216"/>
    </row>
    <row r="24" spans="1:9" s="2" customFormat="1" ht="12" customHeight="1" x14ac:dyDescent="0.2">
      <c r="A24" s="770" t="s">
        <v>664</v>
      </c>
      <c r="B24" s="766"/>
      <c r="C24" s="765">
        <v>2400</v>
      </c>
      <c r="D24" s="771"/>
      <c r="E24" s="772">
        <f>'Expenditures 15-22'!K57-SUM('Expenditures 15-22'!G57,'Expenditures 15-22'!I57)+'Expenditures 15-22'!D255</f>
        <v>1471426</v>
      </c>
      <c r="F24" s="771"/>
      <c r="G24" s="773">
        <f>'Expenditures 15-22'!K57-SUM('Expenditures 15-22'!G57,'Expenditures 15-22'!I57)+'Expenditures 15-22'!D255</f>
        <v>1471426</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406900</v>
      </c>
      <c r="E27" s="772">
        <f>E8</f>
        <v>0</v>
      </c>
      <c r="F27" s="772">
        <f>'Expenditures 15-22'!K60-SUM('Expenditures 15-22'!G60,'Expenditures 15-22'!I60)+'Expenditures 15-22'!D258-E8</f>
        <v>406900</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1692571</v>
      </c>
      <c r="F28" s="775">
        <f>'Expenditures 15-22'!K61-SUM('Expenditures 15-22'!G61,'Expenditures 15-22'!I61)+'Expenditures 15-22'!K124-SUM('Expenditures 15-22'!G124,'Expenditures 15-22'!I124)+'Expenditures 15-22'!D260-E9</f>
        <v>1692571</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1528985</v>
      </c>
      <c r="F29" s="771"/>
      <c r="G29" s="773">
        <f>'Expenditures 15-22'!K62-SUM('Expenditures 15-22'!G62,'Expenditures 15-22'!I62)+'Expenditures 15-22'!K125-SUM('Expenditures 15-22'!G125,'Expenditures 15-22'!I125)+'Expenditures 15-22'!K176-SUM('Expenditures 15-22'!G176,'Expenditures 15-22'!I176)+'Expenditures 15-22'!D261</f>
        <v>1528985</v>
      </c>
      <c r="H29" s="395"/>
    </row>
    <row r="30" spans="1:9" ht="12" customHeight="1" x14ac:dyDescent="0.2">
      <c r="A30" s="770" t="s">
        <v>107</v>
      </c>
      <c r="B30" s="768"/>
      <c r="C30" s="765">
        <v>2560</v>
      </c>
      <c r="D30" s="771"/>
      <c r="E30" s="772">
        <f>'Expenditures 15-22'!K63-SUM('Expenditures 15-22'!G63,'Expenditures 15-22'!I63)+'Expenditures 15-22'!D262-E10</f>
        <v>175001</v>
      </c>
      <c r="F30" s="771"/>
      <c r="G30" s="772">
        <f>'Expenditures 15-22'!K63-SUM('Expenditures 15-22'!G63,'Expenditures 15-22'!I63)+'Expenditures 15-22'!D262-E10</f>
        <v>175001</v>
      </c>
    </row>
    <row r="31" spans="1:9" ht="12" customHeight="1" x14ac:dyDescent="0.2">
      <c r="A31" s="770" t="s">
        <v>108</v>
      </c>
      <c r="B31" s="768"/>
      <c r="C31" s="765">
        <v>2570</v>
      </c>
      <c r="D31" s="772">
        <f>'Expenditures 15-22'!K64-SUM('Expenditures 15-22'!G64,'Expenditures 15-22'!I64)+'Expenditures 15-22'!D263-E12</f>
        <v>154997</v>
      </c>
      <c r="E31" s="772">
        <f>E12</f>
        <v>0</v>
      </c>
      <c r="F31" s="772">
        <f>'Expenditures 15-22'!K64-SUM('Expenditures 15-22'!G64,'Expenditures 15-22'!I64)+'Expenditures 15-22'!D263-E12</f>
        <v>154997</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1178619</v>
      </c>
      <c r="E37" s="772">
        <f>E14</f>
        <v>0</v>
      </c>
      <c r="F37" s="772">
        <f>'Expenditures 15-22'!K71-SUM('Expenditures 15-22'!G71,'Expenditures 15-22'!I71)+'Expenditures 15-22'!D270-E14</f>
        <v>1178619</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7992</v>
      </c>
      <c r="F38" s="771"/>
      <c r="G38" s="772">
        <f>'Expenditures 15-22'!K73-SUM('Expenditures 15-22'!G73,'Expenditures 15-22'!I73)+'Expenditures 15-22'!K128-SUM('Expenditures 15-22'!G128,'Expenditures 15-22'!I128)+'Expenditures 15-22'!K177-SUM('Expenditures 15-22'!G177,'Expenditures 15-22'!I177)+'Expenditures 15-22'!D272</f>
        <v>7992</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37971</v>
      </c>
      <c r="F39" s="771"/>
      <c r="G39" s="772">
        <f>'Expenditures 15-22'!K75-SUM('Expenditures 15-22'!G75,'Expenditures 15-22'!I75)+'Expenditures 15-22'!K130-SUM('Expenditures 15-22'!G130,'Expenditures 15-22'!I130)+'Expenditures 15-22'!K179-SUM('Expenditures 15-22'!G179,'Expenditures 15-22'!I179)+'Expenditures 15-22'!D274</f>
        <v>37971</v>
      </c>
    </row>
    <row r="40" spans="1:7" ht="12" customHeight="1" x14ac:dyDescent="0.2">
      <c r="A40" s="787" t="s">
        <v>163</v>
      </c>
      <c r="B40" s="788"/>
      <c r="C40" s="789"/>
      <c r="D40" s="775">
        <f>SUM(D19:D39)</f>
        <v>1740516</v>
      </c>
      <c r="E40" s="775">
        <f>SUM(E19:E39)</f>
        <v>22423803</v>
      </c>
      <c r="F40" s="775">
        <f>SUM(F19:F39)</f>
        <v>3433087</v>
      </c>
      <c r="G40" s="775">
        <f>SUM(G19:G39)</f>
        <v>20731232</v>
      </c>
    </row>
    <row r="41" spans="1:7" x14ac:dyDescent="0.2">
      <c r="A41" s="287"/>
      <c r="B41" s="216"/>
      <c r="C41" s="288"/>
      <c r="D41" s="2357" t="s">
        <v>614</v>
      </c>
      <c r="E41" s="2358"/>
      <c r="F41" s="779" t="s">
        <v>615</v>
      </c>
      <c r="G41" s="786"/>
    </row>
    <row r="42" spans="1:7" ht="12" customHeight="1" x14ac:dyDescent="0.2">
      <c r="A42" s="287"/>
      <c r="B42" s="216"/>
      <c r="C42" s="288"/>
      <c r="D42" s="780" t="s">
        <v>561</v>
      </c>
      <c r="E42" s="776">
        <f>D40</f>
        <v>1740516</v>
      </c>
      <c r="F42" s="780" t="s">
        <v>563</v>
      </c>
      <c r="G42" s="776">
        <f>F40</f>
        <v>3433087</v>
      </c>
    </row>
    <row r="43" spans="1:7" ht="12" customHeight="1" x14ac:dyDescent="0.2">
      <c r="A43" s="287"/>
      <c r="B43" s="216"/>
      <c r="C43" s="288"/>
      <c r="D43" s="780" t="s">
        <v>562</v>
      </c>
      <c r="E43" s="776">
        <f>E40</f>
        <v>22423803</v>
      </c>
      <c r="F43" s="780" t="s">
        <v>562</v>
      </c>
      <c r="G43" s="776">
        <f>G40</f>
        <v>20731232</v>
      </c>
    </row>
    <row r="44" spans="1:7" ht="12" customHeight="1" x14ac:dyDescent="0.2">
      <c r="A44" s="287"/>
      <c r="B44" s="216"/>
      <c r="C44" s="216"/>
      <c r="D44" s="790" t="s">
        <v>1186</v>
      </c>
      <c r="E44" s="791">
        <f>(E42/E43)</f>
        <v>7.761912642561121E-2</v>
      </c>
      <c r="F44" s="790" t="s">
        <v>1186</v>
      </c>
      <c r="G44" s="791">
        <f>(G42/G43)</f>
        <v>0.16559975789186093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6" sqref="B6"/>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4" t="s">
        <v>2071</v>
      </c>
      <c r="B5" s="2365"/>
      <c r="C5" s="2365"/>
      <c r="D5" s="2365"/>
      <c r="E5" s="2365"/>
    </row>
    <row r="6" spans="1:7" ht="12" customHeight="1" x14ac:dyDescent="0.25">
      <c r="A6" s="1992"/>
      <c r="B6" s="2366" t="str">
        <f>COVER!A17</f>
        <v>Gurnee SD 56</v>
      </c>
      <c r="C6" s="2366"/>
      <c r="D6" s="2366"/>
      <c r="E6" s="1993"/>
    </row>
    <row r="7" spans="1:7" ht="11.25" customHeight="1" x14ac:dyDescent="0.25">
      <c r="A7" s="1992"/>
      <c r="B7" s="2367">
        <f>COVER!A13</f>
        <v>34049056002</v>
      </c>
      <c r="C7" s="2367"/>
      <c r="D7" s="2367"/>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2058</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2092</v>
      </c>
      <c r="C14" s="2004" t="s">
        <v>2092</v>
      </c>
      <c r="D14" s="2007" t="s">
        <v>2092</v>
      </c>
      <c r="E14" s="2006" t="s">
        <v>2115</v>
      </c>
    </row>
    <row r="15" spans="1:7" ht="12" customHeight="1" x14ac:dyDescent="0.2">
      <c r="A15" s="2003" t="s">
        <v>1721</v>
      </c>
      <c r="B15" s="2004" t="s">
        <v>2092</v>
      </c>
      <c r="C15" s="2004" t="s">
        <v>2092</v>
      </c>
      <c r="D15" s="2007" t="s">
        <v>2092</v>
      </c>
      <c r="E15" s="2006" t="s">
        <v>2116</v>
      </c>
    </row>
    <row r="16" spans="1:7" ht="12" customHeight="1" x14ac:dyDescent="0.2">
      <c r="A16" s="2003" t="s">
        <v>1722</v>
      </c>
      <c r="B16" s="2004" t="s">
        <v>2092</v>
      </c>
      <c r="C16" s="2004" t="s">
        <v>2092</v>
      </c>
      <c r="D16" s="2007" t="s">
        <v>2092</v>
      </c>
      <c r="E16" s="2006" t="s">
        <v>2117</v>
      </c>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2043</v>
      </c>
      <c r="B19" s="2004" t="s">
        <v>2092</v>
      </c>
      <c r="C19" s="2004" t="s">
        <v>2092</v>
      </c>
      <c r="D19" s="2007" t="s">
        <v>2092</v>
      </c>
      <c r="E19" s="2006" t="s">
        <v>2118</v>
      </c>
    </row>
    <row r="20" spans="1:11" ht="12" customHeight="1" x14ac:dyDescent="0.2">
      <c r="A20" s="2003" t="s">
        <v>2044</v>
      </c>
      <c r="B20" s="2004" t="s">
        <v>2092</v>
      </c>
      <c r="C20" s="2004" t="s">
        <v>2092</v>
      </c>
      <c r="D20" s="2007" t="s">
        <v>2092</v>
      </c>
      <c r="E20" s="2006" t="s">
        <v>2119</v>
      </c>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t="s">
        <v>2092</v>
      </c>
      <c r="C25" s="2004" t="s">
        <v>2092</v>
      </c>
      <c r="D25" s="2007" t="s">
        <v>2092</v>
      </c>
      <c r="E25" s="2006" t="s">
        <v>2120</v>
      </c>
    </row>
    <row r="26" spans="1:11" ht="12" customHeight="1" x14ac:dyDescent="0.2">
      <c r="A26" s="2003" t="s">
        <v>2050</v>
      </c>
      <c r="B26" s="2004" t="s">
        <v>2092</v>
      </c>
      <c r="C26" s="2004" t="s">
        <v>2092</v>
      </c>
      <c r="D26" s="2007" t="s">
        <v>2092</v>
      </c>
      <c r="E26" s="2006" t="s">
        <v>2121</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t="s">
        <v>2092</v>
      </c>
      <c r="C30" s="2004" t="s">
        <v>2092</v>
      </c>
      <c r="D30" s="2007" t="s">
        <v>2092</v>
      </c>
      <c r="E30" s="2006" t="s">
        <v>2122</v>
      </c>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1726</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1725</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6" sqref="B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86" t="str">
        <f>COVER!A17</f>
        <v>Gurnee SD 56</v>
      </c>
      <c r="J6" s="2387"/>
    </row>
    <row r="7" spans="1:10" x14ac:dyDescent="0.2">
      <c r="A7" s="2388" t="s">
        <v>1036</v>
      </c>
      <c r="B7" s="2389"/>
      <c r="C7" s="2389"/>
      <c r="D7" s="2389"/>
      <c r="E7" s="2390"/>
      <c r="F7" s="1661"/>
      <c r="G7" s="1650"/>
      <c r="H7" s="1660" t="s">
        <v>437</v>
      </c>
      <c r="I7" s="2391">
        <f>COVER!A13</f>
        <v>34049056002</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2" t="s">
        <v>570</v>
      </c>
      <c r="B11" s="2393"/>
      <c r="C11" s="2394"/>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431308</v>
      </c>
      <c r="F12" s="1689"/>
      <c r="G12" s="1688">
        <f t="shared" ref="G12:G18" si="0">SUM(E12:F12)</f>
        <v>431308</v>
      </c>
      <c r="H12" s="1690">
        <v>444254</v>
      </c>
      <c r="I12" s="1689"/>
      <c r="J12" s="1688">
        <f t="shared" ref="J12:J18" si="1">SUM(H12:I12)</f>
        <v>444254</v>
      </c>
    </row>
    <row r="13" spans="1:10" ht="15" customHeight="1" x14ac:dyDescent="0.2">
      <c r="A13" s="1684">
        <v>2</v>
      </c>
      <c r="B13" s="1685" t="s">
        <v>45</v>
      </c>
      <c r="C13" s="1686"/>
      <c r="D13" s="1687">
        <v>2330</v>
      </c>
      <c r="E13" s="1688">
        <f>'Expenditures 15-22'!K51</f>
        <v>233564</v>
      </c>
      <c r="F13" s="1689"/>
      <c r="G13" s="1688">
        <f t="shared" si="0"/>
        <v>233564</v>
      </c>
      <c r="H13" s="1690">
        <v>244214</v>
      </c>
      <c r="I13" s="1689"/>
      <c r="J13" s="1688">
        <f t="shared" si="1"/>
        <v>244214</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154997</v>
      </c>
      <c r="F16" s="1689"/>
      <c r="G16" s="1688">
        <f t="shared" si="0"/>
        <v>154997</v>
      </c>
      <c r="H16" s="1690">
        <v>160000</v>
      </c>
      <c r="I16" s="1689"/>
      <c r="J16" s="1688">
        <f t="shared" si="1"/>
        <v>160000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819869</v>
      </c>
      <c r="F19" s="1696">
        <f t="shared" si="2"/>
        <v>0</v>
      </c>
      <c r="G19" s="1696">
        <f t="shared" si="2"/>
        <v>819869</v>
      </c>
      <c r="H19" s="1696">
        <f t="shared" si="2"/>
        <v>848468</v>
      </c>
      <c r="I19" s="1696">
        <f t="shared" si="2"/>
        <v>0</v>
      </c>
      <c r="J19" s="1696">
        <f t="shared" si="2"/>
        <v>848468</v>
      </c>
    </row>
    <row r="20" spans="1:10" ht="25.5" customHeight="1" thickTop="1" x14ac:dyDescent="0.2">
      <c r="A20" s="1684">
        <v>9</v>
      </c>
      <c r="B20" s="2398" t="s">
        <v>1953</v>
      </c>
      <c r="C20" s="2396"/>
      <c r="D20" s="2397"/>
      <c r="E20" s="1697"/>
      <c r="F20" s="1697"/>
      <c r="G20" s="1697"/>
      <c r="H20" s="1697"/>
      <c r="I20" s="1697"/>
      <c r="J20" s="1698">
        <f>IF(AND(G19&gt;0,J19&gt;0),(((J19-G19)/G19)),"Enter Budget Data")</f>
        <v>3.4882401944700922E-2</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1221</v>
      </c>
      <c r="D27" s="1967"/>
      <c r="E27" s="1968"/>
      <c r="F27" s="2399" t="s">
        <v>1997</v>
      </c>
      <c r="G27" s="2399"/>
    </row>
    <row r="28" spans="1:10" ht="28.5" customHeight="1" x14ac:dyDescent="0.2">
      <c r="B28" s="1699"/>
      <c r="C28" s="2401"/>
      <c r="D28" s="2401"/>
      <c r="E28" s="1970"/>
      <c r="F28" s="2401"/>
      <c r="G28" s="2401"/>
    </row>
    <row r="29" spans="1:10" x14ac:dyDescent="0.2">
      <c r="B29" s="1699"/>
      <c r="C29" s="1964" t="s">
        <v>1999</v>
      </c>
      <c r="E29" s="1969"/>
      <c r="F29" s="2400" t="s">
        <v>1998</v>
      </c>
      <c r="G29" s="2400"/>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2000</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1049</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2123</v>
      </c>
    </row>
    <row r="6" spans="1:2" x14ac:dyDescent="0.2">
      <c r="A6" s="388">
        <v>2</v>
      </c>
      <c r="B6" t="s">
        <v>2124</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Gurnee SD 56</v>
      </c>
    </row>
    <row r="65" spans="2:2" x14ac:dyDescent="0.2">
      <c r="B65" s="397">
        <f>COVER!A13</f>
        <v>34049056002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8" t="s">
        <v>1118</v>
      </c>
      <c r="C8" s="291"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9" sqref="A2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1162050</xdr:colOff>
                <xdr:row>1</xdr:row>
                <xdr:rowOff>9525</xdr:rowOff>
              </from>
              <to>
                <xdr:col>0</xdr:col>
                <xdr:colOff>2066925</xdr:colOff>
                <xdr:row>5</xdr:row>
                <xdr:rowOff>28575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1980</v>
      </c>
      <c r="B1" s="2405"/>
      <c r="C1" s="2405"/>
      <c r="D1" s="2405"/>
      <c r="E1" s="2405"/>
      <c r="F1" s="2406"/>
    </row>
    <row r="2" spans="1:8" ht="39.75" customHeight="1" x14ac:dyDescent="0.2">
      <c r="A2" s="2414" t="s">
        <v>1955</v>
      </c>
      <c r="B2" s="2415"/>
      <c r="C2" s="2415"/>
      <c r="D2" s="2415"/>
      <c r="E2" s="2415"/>
      <c r="F2" s="2416"/>
      <c r="G2" s="1880"/>
      <c r="H2" s="1880"/>
    </row>
    <row r="3" spans="1:8" ht="46.5" customHeight="1" x14ac:dyDescent="0.2">
      <c r="A3" s="2417" t="s">
        <v>1781</v>
      </c>
      <c r="B3" s="2418"/>
      <c r="C3" s="2418"/>
      <c r="D3" s="2418"/>
      <c r="E3" s="2418"/>
      <c r="F3" s="2419"/>
      <c r="G3" s="1880"/>
      <c r="H3" s="1880"/>
    </row>
    <row r="4" spans="1:8" s="1628" customFormat="1" ht="41.25" customHeight="1" x14ac:dyDescent="0.2">
      <c r="A4" s="2420" t="s">
        <v>1979</v>
      </c>
      <c r="B4" s="2421"/>
      <c r="C4" s="2421"/>
      <c r="D4" s="2421"/>
      <c r="E4" s="2421"/>
      <c r="F4" s="2422"/>
    </row>
    <row r="5" spans="1:8" ht="42" customHeight="1" x14ac:dyDescent="0.2">
      <c r="A5" s="1895" t="s">
        <v>570</v>
      </c>
      <c r="B5" s="1629" t="s">
        <v>1982</v>
      </c>
      <c r="C5" s="1629" t="s">
        <v>1983</v>
      </c>
      <c r="D5" s="1629" t="s">
        <v>1981</v>
      </c>
      <c r="E5" s="1629" t="s">
        <v>1984</v>
      </c>
      <c r="F5" s="1629" t="s">
        <v>1691</v>
      </c>
    </row>
    <row r="6" spans="1:8" s="1632" customFormat="1" ht="14.25" customHeight="1" x14ac:dyDescent="0.2">
      <c r="A6" s="1630" t="s">
        <v>1692</v>
      </c>
      <c r="B6" s="1631">
        <f>'Acct Summary 7-8'!C8</f>
        <v>21381864</v>
      </c>
      <c r="C6" s="1631">
        <f>'Acct Summary 7-8'!D8</f>
        <v>1626527</v>
      </c>
      <c r="D6" s="1631">
        <f>'Acct Summary 7-8'!F8</f>
        <v>1509842</v>
      </c>
      <c r="E6" s="1631">
        <f>'Acct Summary 7-8'!I8</f>
        <v>55210</v>
      </c>
      <c r="F6" s="1631">
        <f>SUM(B6:E6)</f>
        <v>24573443</v>
      </c>
    </row>
    <row r="7" spans="1:8" s="1632" customFormat="1" ht="14.25" customHeight="1" thickBot="1" x14ac:dyDescent="0.25">
      <c r="A7" s="1630" t="s">
        <v>1693</v>
      </c>
      <c r="B7" s="1633">
        <f>'Acct Summary 7-8'!C17</f>
        <v>21885471</v>
      </c>
      <c r="C7" s="1633">
        <f>'Acct Summary 7-8'!D17</f>
        <v>1612965</v>
      </c>
      <c r="D7" s="1633">
        <f>'Acct Summary 7-8'!F17</f>
        <v>1500193</v>
      </c>
      <c r="E7" s="1896"/>
      <c r="F7" s="1631">
        <f>SUM(B7:E7)</f>
        <v>24998629</v>
      </c>
    </row>
    <row r="8" spans="1:8" s="1632" customFormat="1" ht="14.25" thickTop="1" thickBot="1" x14ac:dyDescent="0.25">
      <c r="A8" s="1634" t="s">
        <v>1694</v>
      </c>
      <c r="B8" s="1635">
        <f>(B6-B7)</f>
        <v>-503607</v>
      </c>
      <c r="C8" s="1635">
        <f>(C6-C7)</f>
        <v>13562</v>
      </c>
      <c r="D8" s="1635">
        <f>(D6-D7)</f>
        <v>9649</v>
      </c>
      <c r="E8" s="1633">
        <f>(E6-E7)</f>
        <v>55210</v>
      </c>
      <c r="F8" s="1636">
        <f>SUM(F6-F7)</f>
        <v>-425186</v>
      </c>
    </row>
    <row r="9" spans="1:8" s="1632" customFormat="1" ht="14.25" thickTop="1" thickBot="1" x14ac:dyDescent="0.25">
      <c r="A9" s="1637" t="s">
        <v>1956</v>
      </c>
      <c r="B9" s="1638">
        <f>'Acct Summary 7-8'!C81</f>
        <v>9167370</v>
      </c>
      <c r="C9" s="1638">
        <f>'Acct Summary 7-8'!D81</f>
        <v>1539230</v>
      </c>
      <c r="D9" s="1638">
        <f>'Acct Summary 7-8'!F81</f>
        <v>1151880</v>
      </c>
      <c r="E9" s="1638">
        <f>'Acct Summary 7-8'!I81</f>
        <v>7203037</v>
      </c>
      <c r="F9" s="1717">
        <f>SUM(B9:E9)</f>
        <v>19061517</v>
      </c>
    </row>
    <row r="10" spans="1:8" ht="16.5" customHeight="1" thickTop="1" x14ac:dyDescent="0.2">
      <c r="A10" s="1639"/>
      <c r="B10" s="1640"/>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t="0.75" customHeight="1" x14ac:dyDescent="0.2">
      <c r="A14" s="2407" t="s">
        <v>1852</v>
      </c>
      <c r="B14" s="2407"/>
      <c r="C14" s="2407"/>
      <c r="D14" s="2407"/>
      <c r="E14" s="2407"/>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498</v>
      </c>
      <c r="B6" s="402"/>
      <c r="C6" s="227"/>
      <c r="D6" s="1255"/>
    </row>
    <row r="7" spans="1:4" x14ac:dyDescent="0.2">
      <c r="A7" s="1951" t="s">
        <v>497</v>
      </c>
      <c r="B7" s="402"/>
      <c r="C7" s="227"/>
      <c r="D7" s="1255"/>
    </row>
    <row r="8" spans="1:4" ht="18" customHeight="1" x14ac:dyDescent="0.2">
      <c r="A8" s="2423"/>
      <c r="B8" s="2424"/>
      <c r="C8" s="2424"/>
      <c r="D8" s="2425"/>
    </row>
    <row r="9" spans="1:4" s="4" customFormat="1" ht="14.25" customHeight="1" x14ac:dyDescent="0.2">
      <c r="A9" s="1950"/>
      <c r="B9" s="228">
        <v>1</v>
      </c>
      <c r="C9" s="229" t="s">
        <v>908</v>
      </c>
      <c r="D9" s="1256"/>
    </row>
    <row r="10" spans="1:4" s="4" customFormat="1" ht="14.25" customHeight="1" x14ac:dyDescent="0.2">
      <c r="A10" s="1947"/>
      <c r="B10" s="228">
        <f t="shared" ref="B10:B17" si="0">B9+1</f>
        <v>2</v>
      </c>
      <c r="C10" s="229" t="s">
        <v>1031</v>
      </c>
      <c r="D10" s="1256"/>
    </row>
    <row r="11" spans="1:4" s="4" customFormat="1" ht="12.75" x14ac:dyDescent="0.2">
      <c r="A11" s="1947"/>
      <c r="B11" s="228">
        <f t="shared" si="0"/>
        <v>3</v>
      </c>
      <c r="C11" s="2428" t="s">
        <v>1992</v>
      </c>
      <c r="D11" s="2429"/>
    </row>
    <row r="12" spans="1:4" s="4" customFormat="1" ht="12.75" x14ac:dyDescent="0.2">
      <c r="A12" s="1953"/>
      <c r="B12" s="228"/>
      <c r="C12" s="1952" t="s">
        <v>1991</v>
      </c>
      <c r="D12" s="1897"/>
    </row>
    <row r="13" spans="1:4" s="4" customFormat="1" ht="14.25" customHeight="1" x14ac:dyDescent="0.2">
      <c r="A13" s="1947"/>
      <c r="B13" s="228">
        <f>B11+1</f>
        <v>4</v>
      </c>
      <c r="C13" s="229" t="s">
        <v>909</v>
      </c>
      <c r="D13" s="1256"/>
    </row>
    <row r="14" spans="1:4" s="4" customFormat="1" ht="14.25" customHeight="1" x14ac:dyDescent="0.2">
      <c r="A14" s="1947"/>
      <c r="B14" s="228">
        <f t="shared" si="0"/>
        <v>5</v>
      </c>
      <c r="C14" s="229" t="s">
        <v>743</v>
      </c>
      <c r="D14" s="1256"/>
    </row>
    <row r="15" spans="1:4" s="4" customFormat="1" ht="14.25" customHeight="1" x14ac:dyDescent="0.2">
      <c r="A15" s="1947"/>
      <c r="B15" s="228">
        <f t="shared" si="0"/>
        <v>6</v>
      </c>
      <c r="C15" s="229" t="s">
        <v>910</v>
      </c>
      <c r="D15" s="1256"/>
    </row>
    <row r="16" spans="1:4" s="4" customFormat="1" ht="14.25" customHeight="1" x14ac:dyDescent="0.2">
      <c r="A16" s="1947"/>
      <c r="B16" s="228">
        <f t="shared" si="0"/>
        <v>7</v>
      </c>
      <c r="C16" s="229" t="s">
        <v>1251</v>
      </c>
      <c r="D16" s="1256"/>
    </row>
    <row r="17" spans="1:4" s="4" customFormat="1" ht="14.25" customHeight="1" x14ac:dyDescent="0.2">
      <c r="A17" s="1948"/>
      <c r="B17" s="1954">
        <f t="shared" si="0"/>
        <v>8</v>
      </c>
      <c r="C17" s="230" t="s">
        <v>911</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1" t="s">
        <v>358</v>
      </c>
      <c r="D27" s="2432"/>
    </row>
    <row r="28" spans="1:4" ht="12.75" x14ac:dyDescent="0.2">
      <c r="A28" s="231"/>
      <c r="B28" s="232">
        <v>2</v>
      </c>
      <c r="C28" s="2430" t="s">
        <v>2040</v>
      </c>
      <c r="D28" s="2279"/>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7" t="b">
        <f>IF('Aud Quest 2'!B51="X",IF('Aud Quest 2'!F51&gt;"00/00/00 ","Enter Effective Date","ok"))</f>
        <v>0</v>
      </c>
    </row>
    <row r="35" spans="1:10" x14ac:dyDescent="0.2">
      <c r="A35" s="233"/>
      <c r="B35" s="236"/>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33" t="s">
        <v>632</v>
      </c>
      <c r="D49" s="2434"/>
    </row>
    <row r="50" spans="1:4" x14ac:dyDescent="0.2">
      <c r="A50" s="246"/>
      <c r="B50" s="247"/>
      <c r="C50" s="1620" t="s">
        <v>1651</v>
      </c>
      <c r="D50" s="1271" t="str">
        <f>IF(SUM('Assets-Liab 5-6'!C13)&lt;&gt;SUM('Assets-Liab 5-6'!C41),"ERROR!","OK")</f>
        <v>OK</v>
      </c>
    </row>
    <row r="51" spans="1:4" x14ac:dyDescent="0.2">
      <c r="A51" s="246"/>
      <c r="B51" s="247"/>
      <c r="C51" s="1620" t="s">
        <v>1652</v>
      </c>
      <c r="D51" s="1271" t="str">
        <f>IF(SUM('Assets-Liab 5-6'!D13)&lt;&gt;SUM('Assets-Liab 5-6'!D41),"ERROR!","OK")</f>
        <v>OK</v>
      </c>
    </row>
    <row r="52" spans="1:4" x14ac:dyDescent="0.2">
      <c r="A52" s="246"/>
      <c r="B52" s="247"/>
      <c r="C52" s="1620" t="s">
        <v>1653</v>
      </c>
      <c r="D52" s="1271" t="str">
        <f>IF(SUM('Assets-Liab 5-6'!E13)&lt;&gt;SUM('Assets-Liab 5-6'!E41),"ERROR!","OK")</f>
        <v>OK</v>
      </c>
    </row>
    <row r="53" spans="1:4" x14ac:dyDescent="0.2">
      <c r="A53" s="246"/>
      <c r="B53" s="247"/>
      <c r="C53" s="1620" t="s">
        <v>1654</v>
      </c>
      <c r="D53" s="1271" t="str">
        <f>IF(SUM('Assets-Liab 5-6'!F13)&lt;&gt;SUM('Assets-Liab 5-6'!F41),"ERROR!","OK")</f>
        <v>OK</v>
      </c>
    </row>
    <row r="54" spans="1:4" x14ac:dyDescent="0.2">
      <c r="A54" s="246"/>
      <c r="B54" s="247"/>
      <c r="C54" s="1620" t="s">
        <v>1655</v>
      </c>
      <c r="D54" s="1271" t="str">
        <f>IF(SUM('Assets-Liab 5-6'!G13)&lt;&gt;SUM('Assets-Liab 5-6'!G41),"ERROR!","OK")</f>
        <v>OK</v>
      </c>
    </row>
    <row r="55" spans="1:4" x14ac:dyDescent="0.2">
      <c r="A55" s="246"/>
      <c r="B55" s="247"/>
      <c r="C55" s="1620" t="s">
        <v>1656</v>
      </c>
      <c r="D55" s="1271" t="str">
        <f>IF(SUM('Assets-Liab 5-6'!H13)&lt;&gt;SUM('Assets-Liab 5-6'!H41),"ERROR!","OK")</f>
        <v>OK</v>
      </c>
    </row>
    <row r="56" spans="1:4" x14ac:dyDescent="0.2">
      <c r="A56" s="246"/>
      <c r="B56" s="247"/>
      <c r="C56" s="1620" t="s">
        <v>1657</v>
      </c>
      <c r="D56" s="1271" t="str">
        <f>IF(SUM('Assets-Liab 5-6'!I13)&lt;&gt;SUM('Assets-Liab 5-6'!I41),"ERROR!","OK")</f>
        <v>OK</v>
      </c>
    </row>
    <row r="57" spans="1:4" x14ac:dyDescent="0.2">
      <c r="A57" s="246"/>
      <c r="B57" s="247"/>
      <c r="C57" s="1620" t="s">
        <v>1658</v>
      </c>
      <c r="D57" s="1271" t="str">
        <f>IF(SUM('Assets-Liab 5-6'!J13)&lt;&gt;SUM('Assets-Liab 5-6'!J41),"ERROR!","OK")</f>
        <v>OK</v>
      </c>
    </row>
    <row r="58" spans="1:4" x14ac:dyDescent="0.2">
      <c r="A58" s="246"/>
      <c r="B58" s="247"/>
      <c r="C58" s="1620" t="s">
        <v>1659</v>
      </c>
      <c r="D58" s="1271" t="str">
        <f>IF(SUM('Assets-Liab 5-6'!K13)&lt;&gt;SUM('Assets-Liab 5-6'!K41),"ERROR!","OK")</f>
        <v>OK</v>
      </c>
    </row>
    <row r="59" spans="1:4" x14ac:dyDescent="0.2">
      <c r="A59" s="246"/>
      <c r="B59" s="247"/>
      <c r="C59" s="1620" t="s">
        <v>1660</v>
      </c>
      <c r="D59" s="1271" t="str">
        <f>IF(SUM('Assets-Liab 5-6'!L13)&lt;&gt;('Assets-Liab 5-6'!L41),"ERROR!","OK")</f>
        <v>OK</v>
      </c>
    </row>
    <row r="60" spans="1:4" x14ac:dyDescent="0.2">
      <c r="A60" s="246"/>
      <c r="B60" s="247"/>
      <c r="C60" s="1620" t="s">
        <v>1661</v>
      </c>
      <c r="D60" s="1271" t="str">
        <f>IF(SUM('Assets-Liab 5-6'!M23)&lt;&gt;('Assets-Liab 5-6'!M41),"ERROR!","OK")</f>
        <v>OK</v>
      </c>
    </row>
    <row r="61" spans="1:4" x14ac:dyDescent="0.2">
      <c r="A61" s="246"/>
      <c r="B61" s="247"/>
      <c r="C61" s="1620" t="s">
        <v>1662</v>
      </c>
      <c r="D61" s="1271" t="str">
        <f>IF(SUM('Assets-Liab 5-6'!N23)&lt;&gt;('Assets-Liab 5-6'!N41),"ERROR!","OK")</f>
        <v>OK</v>
      </c>
    </row>
    <row r="62" spans="1:4" x14ac:dyDescent="0.2">
      <c r="A62" s="233"/>
      <c r="B62" s="248">
        <f>B49+1</f>
        <v>6</v>
      </c>
      <c r="C62" s="2426" t="s">
        <v>919</v>
      </c>
      <c r="D62" s="2427"/>
    </row>
    <row r="63" spans="1:4" s="242" customFormat="1" x14ac:dyDescent="0.2">
      <c r="A63" s="233"/>
      <c r="B63" s="239"/>
      <c r="C63" s="1621" t="s">
        <v>1663</v>
      </c>
      <c r="D63" s="1272" t="str">
        <f>IF('Assets-Liab 5-6'!C38+'Assets-Liab 5-6'!C39='Acct Summary 7-8'!C81,"OK","ERROR!")</f>
        <v>OK</v>
      </c>
    </row>
    <row r="64" spans="1:4" x14ac:dyDescent="0.2">
      <c r="A64" s="233"/>
      <c r="B64" s="239"/>
      <c r="C64" s="1621" t="s">
        <v>1664</v>
      </c>
      <c r="D64" s="1272" t="str">
        <f>IF((('Assets-Liab 5-6'!D38+'Assets-Liab 5-6'!D39) ='Acct Summary 7-8'!D81), "OK", "ERROR!" )</f>
        <v>OK</v>
      </c>
    </row>
    <row r="65" spans="1:4" s="242" customFormat="1" x14ac:dyDescent="0.2">
      <c r="A65" s="233"/>
      <c r="B65" s="239"/>
      <c r="C65" s="1621" t="s">
        <v>1665</v>
      </c>
      <c r="D65" s="1272" t="str">
        <f>IF((('Assets-Liab 5-6'!E38 + 'Assets-Liab 5-6'!E39) ='Acct Summary 7-8'!E81), "OK", "ERROR!" )</f>
        <v>OK</v>
      </c>
    </row>
    <row r="66" spans="1:4" x14ac:dyDescent="0.2">
      <c r="A66" s="233"/>
      <c r="B66" s="239"/>
      <c r="C66" s="1621" t="s">
        <v>1666</v>
      </c>
      <c r="D66" s="1272" t="str">
        <f>IF((('Assets-Liab 5-6'!F38 + 'Assets-Liab 5-6'!F39) ='Acct Summary 7-8'!F81), "OK", "ERROR!" )</f>
        <v>OK</v>
      </c>
    </row>
    <row r="67" spans="1:4" ht="12.75" customHeight="1" x14ac:dyDescent="0.2">
      <c r="A67" s="233"/>
      <c r="B67" s="239"/>
      <c r="C67" s="1621" t="s">
        <v>1684</v>
      </c>
      <c r="D67" s="1272" t="str">
        <f>IF((('Assets-Liab 5-6'!G38 + 'Assets-Liab 5-6'!G39) ='Acct Summary 7-8'!G81), "OK", "ERROR!" )</f>
        <v>OK</v>
      </c>
    </row>
    <row r="68" spans="1:4" x14ac:dyDescent="0.2">
      <c r="A68" s="233"/>
      <c r="B68" s="239"/>
      <c r="C68" s="1621" t="s">
        <v>1667</v>
      </c>
      <c r="D68" s="1272" t="str">
        <f>IF((('Assets-Liab 5-6'!H38 + 'Assets-Liab 5-6'!H39) ='Acct Summary 7-8'!H81), "OK", "ERROR!" )</f>
        <v>OK</v>
      </c>
    </row>
    <row r="69" spans="1:4" ht="12.75" customHeight="1" x14ac:dyDescent="0.2">
      <c r="A69" s="233"/>
      <c r="B69" s="239"/>
      <c r="C69" s="1621" t="s">
        <v>1668</v>
      </c>
      <c r="D69" s="1272" t="str">
        <f>IF((('Assets-Liab 5-6'!I38 + 'Assets-Liab 5-6'!I39) ='Acct Summary 7-8'!I81), "OK", "ERROR!" )</f>
        <v>OK</v>
      </c>
    </row>
    <row r="70" spans="1:4" x14ac:dyDescent="0.2">
      <c r="A70" s="233"/>
      <c r="B70" s="239"/>
      <c r="C70" s="1621" t="s">
        <v>1669</v>
      </c>
      <c r="D70" s="1272" t="str">
        <f>IF((('Assets-Liab 5-6'!J38 + 'Assets-Liab 5-6'!J39) ='Acct Summary 7-8'!J81), "OK", "ERROR!" )</f>
        <v>OK</v>
      </c>
    </row>
    <row r="71" spans="1:4" x14ac:dyDescent="0.2">
      <c r="A71" s="243"/>
      <c r="B71" s="239"/>
      <c r="C71" s="1621"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26" t="s">
        <v>776</v>
      </c>
      <c r="D76" s="2427"/>
    </row>
    <row r="77" spans="1:4" x14ac:dyDescent="0.2">
      <c r="A77" s="237"/>
      <c r="B77" s="248"/>
      <c r="C77" s="1083" t="s">
        <v>1671</v>
      </c>
      <c r="D77" s="1274" t="str">
        <f>IF(SUM('Acct Summary 7-8'!C27:K27) =SUM( 'Acct Summary 7-8'!C49:K49),"OK", "ERROR")</f>
        <v>OK</v>
      </c>
    </row>
    <row r="78" spans="1:4" x14ac:dyDescent="0.2">
      <c r="A78" s="233"/>
      <c r="B78" s="239"/>
      <c r="C78" s="1621" t="s">
        <v>1672</v>
      </c>
      <c r="D78" s="1272" t="str">
        <f>IF(SUM('Acct Summary 7-8'!C28:K28)=SUM('Acct Summary 7-8'!C50:K50),"OK","ERROR!")</f>
        <v>OK</v>
      </c>
    </row>
    <row r="79" spans="1:4" ht="24" x14ac:dyDescent="0.2">
      <c r="A79" s="245"/>
      <c r="B79" s="239"/>
      <c r="C79" s="1621"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1" t="s">
        <v>1704</v>
      </c>
      <c r="D81" s="1272" t="str">
        <f>IF(SUM('Assets-Liab 5-6'!C38:H38)&gt;=SUM('Rest Tax Levies-Tort Im 26'!G25:K25),"OK","ERROR")</f>
        <v>OK</v>
      </c>
    </row>
    <row r="82" spans="1:4" x14ac:dyDescent="0.2">
      <c r="A82" s="233"/>
      <c r="B82" s="239"/>
      <c r="C82" s="1621" t="s">
        <v>1777</v>
      </c>
      <c r="D82" s="1272" t="str">
        <f>IF(SUM('Assets-Liab 5-6'!C39:K39)&gt;0,"OK","ENTRY IS REQUIRED!")</f>
        <v>OK</v>
      </c>
    </row>
    <row r="83" spans="1:4" x14ac:dyDescent="0.2">
      <c r="A83" s="233"/>
      <c r="B83" s="1643">
        <f>B80+1</f>
        <v>11</v>
      </c>
      <c r="C83" s="1644" t="s">
        <v>1706</v>
      </c>
      <c r="D83" s="1272"/>
    </row>
    <row r="84" spans="1:4" x14ac:dyDescent="0.2">
      <c r="A84" s="233"/>
      <c r="B84" s="239"/>
      <c r="C84" s="1621"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E5" sqref="E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5" t="s">
        <v>1933</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37" t="str">
        <f>COVER!A17</f>
        <v>Gurnee SD 56</v>
      </c>
      <c r="B7" s="2438"/>
      <c r="C7" s="2438"/>
      <c r="D7" s="2439"/>
      <c r="E7" s="2440">
        <f>COVER!A13</f>
        <v>34049056002</v>
      </c>
      <c r="F7" s="2441"/>
      <c r="G7" s="2442" t="str">
        <f>COVER!T23</f>
        <v>060-003973</v>
      </c>
      <c r="H7" s="2443"/>
      <c r="I7" s="2443"/>
      <c r="J7" s="2443"/>
      <c r="K7" s="2443"/>
      <c r="L7" s="2444"/>
    </row>
    <row r="8" spans="1:29" ht="13.5" customHeight="1" x14ac:dyDescent="0.2">
      <c r="A8" s="2039" t="s">
        <v>2029</v>
      </c>
      <c r="B8" s="2040"/>
      <c r="C8" s="2019"/>
      <c r="D8" s="2019"/>
      <c r="E8" s="2043"/>
      <c r="F8" s="2020"/>
      <c r="G8" s="2021" t="s">
        <v>1413</v>
      </c>
      <c r="H8" s="1290"/>
      <c r="I8" s="1290"/>
      <c r="J8" s="1290"/>
      <c r="K8" s="1290"/>
      <c r="L8" s="2022"/>
    </row>
    <row r="9" spans="1:29" ht="13.5" customHeight="1" x14ac:dyDescent="0.2">
      <c r="A9" s="2445"/>
      <c r="B9" s="2446"/>
      <c r="C9" s="2446"/>
      <c r="D9" s="2446"/>
      <c r="E9" s="2446"/>
      <c r="F9" s="2447"/>
      <c r="G9" s="2448" t="str">
        <f>COVER!T13</f>
        <v>Evans, Marshall and Pease, PC</v>
      </c>
      <c r="H9" s="2449"/>
      <c r="I9" s="2449"/>
      <c r="J9" s="2449"/>
      <c r="K9" s="2449"/>
      <c r="L9" s="2450"/>
    </row>
    <row r="10" spans="1:29" ht="13.5" customHeight="1" x14ac:dyDescent="0.2">
      <c r="A10" s="2451"/>
      <c r="B10" s="2452"/>
      <c r="C10" s="2452"/>
      <c r="D10" s="2452"/>
      <c r="E10" s="2452"/>
      <c r="F10" s="2453"/>
      <c r="G10" s="2448" t="str">
        <f>COVER!T17</f>
        <v>1875 Hicks Road</v>
      </c>
      <c r="H10" s="2454"/>
      <c r="I10" s="2454"/>
      <c r="J10" s="2454"/>
      <c r="K10" s="2454"/>
      <c r="L10" s="2455"/>
    </row>
    <row r="11" spans="1:29" ht="13.5" customHeight="1" x14ac:dyDescent="0.2">
      <c r="A11" s="2039" t="s">
        <v>2031</v>
      </c>
      <c r="B11" s="2040"/>
      <c r="C11" s="2019"/>
      <c r="D11" s="2043"/>
      <c r="E11" s="2019"/>
      <c r="F11" s="2020"/>
      <c r="G11" s="2448" t="str">
        <f>COVER!T19</f>
        <v>Rolling Meadows</v>
      </c>
      <c r="H11" s="2454"/>
      <c r="I11" s="2454"/>
      <c r="J11" s="1981" t="str">
        <f>COVER!X19</f>
        <v>Illinois</v>
      </c>
      <c r="K11" s="1981">
        <f>COVER!Z19</f>
        <v>60008</v>
      </c>
      <c r="L11" s="2023"/>
    </row>
    <row r="12" spans="1:29" ht="13.5" customHeight="1" x14ac:dyDescent="0.2">
      <c r="A12" s="2456" t="s">
        <v>2030</v>
      </c>
      <c r="B12" s="2457"/>
      <c r="C12" s="2457"/>
      <c r="D12" s="2457"/>
      <c r="E12" s="2457"/>
      <c r="F12" s="2458"/>
      <c r="G12" s="1984"/>
      <c r="H12" s="1309"/>
      <c r="I12" s="1309"/>
      <c r="J12" s="1309"/>
      <c r="K12" s="1309"/>
      <c r="L12" s="1985"/>
    </row>
    <row r="13" spans="1:29" ht="13.5" customHeight="1" x14ac:dyDescent="0.2">
      <c r="A13" s="2448"/>
      <c r="B13" s="2449"/>
      <c r="C13" s="2449"/>
      <c r="D13" s="2449"/>
      <c r="E13" s="1308"/>
      <c r="F13" s="2032"/>
      <c r="G13" s="2024" t="s">
        <v>2033</v>
      </c>
      <c r="H13" s="2025"/>
      <c r="I13" s="2459" t="str">
        <f>COVER!T25</f>
        <v>jeff@empcpa.com</v>
      </c>
      <c r="J13" s="2460"/>
      <c r="K13" s="2460"/>
      <c r="L13" s="2461"/>
    </row>
    <row r="14" spans="1:29" ht="13.5" customHeight="1" x14ac:dyDescent="0.2">
      <c r="A14" s="2448" t="str">
        <f>COVER!A19</f>
        <v>3706 Florida Avenue</v>
      </c>
      <c r="B14" s="2446"/>
      <c r="C14" s="2446"/>
      <c r="D14" s="2446"/>
      <c r="E14" s="2030">
        <v>0</v>
      </c>
      <c r="F14" s="1307"/>
      <c r="G14" s="2026" t="s">
        <v>1412</v>
      </c>
      <c r="H14" s="1290"/>
      <c r="I14" s="1290"/>
      <c r="J14" s="1290"/>
      <c r="K14" s="1290"/>
      <c r="L14" s="2022"/>
    </row>
    <row r="15" spans="1:29" ht="13.5" customHeight="1" x14ac:dyDescent="0.2">
      <c r="A15" s="2448" t="str">
        <f>COVER!A21</f>
        <v>Gurnee</v>
      </c>
      <c r="B15" s="2454"/>
      <c r="C15" s="2454"/>
      <c r="D15" s="1289"/>
      <c r="E15" s="1986"/>
      <c r="F15" s="1306"/>
      <c r="G15" s="1980" t="str">
        <f>COVER!T15</f>
        <v>Jeffery M. Rollefson, CPA</v>
      </c>
      <c r="H15" s="1290"/>
      <c r="I15" s="1290"/>
      <c r="J15" s="1290"/>
      <c r="K15" s="1290"/>
      <c r="L15" s="2022"/>
    </row>
    <row r="16" spans="1:29" ht="12.2" customHeight="1" x14ac:dyDescent="0.2">
      <c r="A16" s="2029" t="s">
        <v>2032</v>
      </c>
      <c r="B16" s="1557"/>
      <c r="C16" s="2031">
        <f>COVER!A25</f>
        <v>60031</v>
      </c>
      <c r="D16" s="2031"/>
      <c r="E16" s="2031"/>
      <c r="F16" s="2032"/>
      <c r="G16" s="2462"/>
      <c r="H16" s="2463"/>
      <c r="I16" s="2463"/>
      <c r="J16" s="2463"/>
      <c r="K16" s="2463"/>
      <c r="L16" s="2464"/>
    </row>
    <row r="17" spans="1:13" ht="12.2" customHeight="1" x14ac:dyDescent="0.2">
      <c r="A17" s="2465"/>
      <c r="B17" s="2466"/>
      <c r="C17" s="2466"/>
      <c r="D17" s="2466"/>
      <c r="E17" s="2466"/>
      <c r="F17" s="2467"/>
      <c r="G17" s="2026" t="s">
        <v>1411</v>
      </c>
      <c r="H17" s="1290"/>
      <c r="I17" s="1290"/>
      <c r="J17" s="1290"/>
      <c r="K17" s="2027" t="s">
        <v>1410</v>
      </c>
      <c r="L17" s="2020"/>
      <c r="M17" s="1305"/>
    </row>
    <row r="18" spans="1:13" ht="12.2" customHeight="1" x14ac:dyDescent="0.2">
      <c r="A18" s="2451"/>
      <c r="B18" s="2452"/>
      <c r="C18" s="2452"/>
      <c r="D18" s="2452"/>
      <c r="E18" s="2452"/>
      <c r="F18" s="2453"/>
      <c r="G18" s="2437" t="str">
        <f>COVER!T21</f>
        <v>847-221-5700</v>
      </c>
      <c r="H18" s="2438"/>
      <c r="I18" s="2438"/>
      <c r="J18" s="2438"/>
      <c r="K18" s="2437" t="str">
        <f>COVER!X21</f>
        <v>547-221-5701</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Gurnee SD 56</v>
      </c>
      <c r="B1" s="2436"/>
      <c r="C1" s="2436"/>
      <c r="D1" s="2436"/>
    </row>
    <row r="2" spans="1:11" s="1979" customFormat="1" ht="12.75" x14ac:dyDescent="0.2">
      <c r="A2" s="2470">
        <f>'Single Audit Cover'!E7</f>
        <v>34049056002</v>
      </c>
      <c r="B2" s="2471"/>
      <c r="C2" s="2471"/>
      <c r="D2" s="2471"/>
    </row>
    <row r="3" spans="1:11" s="1979" customFormat="1" ht="12.75" x14ac:dyDescent="0.2">
      <c r="A3" s="2469" t="s">
        <v>2017</v>
      </c>
      <c r="B3" s="2436"/>
      <c r="C3" s="2436"/>
      <c r="D3" s="2436"/>
    </row>
    <row r="4" spans="1:11" s="1979" customFormat="1" ht="4.5" customHeight="1" x14ac:dyDescent="0.2">
      <c r="A4" s="1977"/>
      <c r="B4" s="1976"/>
      <c r="C4" s="1976"/>
      <c r="D4" s="1976"/>
    </row>
    <row r="5" spans="1:11" x14ac:dyDescent="0.2">
      <c r="B5" s="1345" t="s">
        <v>2018</v>
      </c>
      <c r="C5" s="1344"/>
      <c r="D5" s="1321"/>
    </row>
    <row r="6" spans="1:11" x14ac:dyDescent="0.2">
      <c r="B6" s="1345" t="s">
        <v>1487</v>
      </c>
      <c r="C6" s="1344"/>
      <c r="D6" s="1321"/>
    </row>
    <row r="7" spans="1:11" x14ac:dyDescent="0.2">
      <c r="B7" s="1345" t="s">
        <v>2019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Gurnee SD 56</v>
      </c>
      <c r="B1" s="2474"/>
      <c r="C1" s="2474"/>
      <c r="D1" s="2474"/>
      <c r="E1" s="2474"/>
    </row>
    <row r="2" spans="1:5" x14ac:dyDescent="0.2">
      <c r="A2" s="2475">
        <f>'Single Audit Cover'!E7</f>
        <v>34049056002</v>
      </c>
      <c r="B2" s="2475"/>
      <c r="C2" s="2475"/>
      <c r="D2" s="2475"/>
      <c r="E2" s="2475"/>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799551</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0</v>
      </c>
    </row>
    <row r="15" spans="1:5" x14ac:dyDescent="0.2">
      <c r="A15" s="1362"/>
      <c r="B15" s="1361"/>
      <c r="C15" s="1361"/>
    </row>
    <row r="16" spans="1:5" x14ac:dyDescent="0.2">
      <c r="A16" s="1362" t="s">
        <v>1499</v>
      </c>
      <c r="B16" s="1361"/>
      <c r="C16" s="1361"/>
    </row>
    <row r="17" spans="1:4" x14ac:dyDescent="0.2">
      <c r="A17" s="1362" t="s">
        <v>2034</v>
      </c>
      <c r="B17" s="1361" t="s">
        <v>1498</v>
      </c>
      <c r="C17" s="1361"/>
      <c r="D17" s="1360">
        <f>-SUM('Revenues 9-14'!C271:K271)</f>
        <v>-167362</v>
      </c>
    </row>
    <row r="19" spans="1:4" ht="13.5" thickBot="1" x14ac:dyDescent="0.25">
      <c r="A19" s="1359" t="s">
        <v>1497</v>
      </c>
      <c r="D19" s="1358">
        <f>SUM(D10:D17)</f>
        <v>632189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1495</v>
      </c>
      <c r="D32" s="1356">
        <f>SUM(D19:D30)</f>
        <v>632189</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1489</v>
      </c>
      <c r="C47" s="1349"/>
      <c r="D47" s="1982">
        <f>SUM(D35:D45)</f>
        <v>0</v>
      </c>
    </row>
    <row r="49" spans="2:4" x14ac:dyDescent="0.2">
      <c r="B49" s="1349" t="s">
        <v>1488</v>
      </c>
      <c r="C49" s="1349"/>
      <c r="D49" s="1982">
        <f>D32-D47</f>
        <v>632189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Gurnee SD 56</v>
      </c>
      <c r="C1" s="2479"/>
      <c r="D1" s="2479"/>
      <c r="E1" s="2479"/>
      <c r="F1" s="2479"/>
      <c r="G1" s="2479"/>
      <c r="H1" s="2479"/>
      <c r="I1" s="2479"/>
      <c r="J1" s="2479"/>
      <c r="K1" s="2479"/>
    </row>
    <row r="2" spans="2:12" ht="15" x14ac:dyDescent="0.2">
      <c r="B2" s="2480">
        <f>'Single Audit Cover'!E7</f>
        <v>34049056002</v>
      </c>
      <c r="C2" s="2480"/>
      <c r="D2" s="2480"/>
      <c r="E2" s="2480"/>
      <c r="F2" s="2480"/>
      <c r="G2" s="2480"/>
      <c r="H2" s="2480"/>
      <c r="I2" s="2480"/>
      <c r="J2" s="2480"/>
      <c r="K2" s="2480"/>
      <c r="L2" s="1421"/>
    </row>
    <row r="3" spans="2:12" ht="15" x14ac:dyDescent="0.2">
      <c r="B3" s="2481" t="s">
        <v>1473</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1538</v>
      </c>
      <c r="E6" s="1415" t="s">
        <v>623</v>
      </c>
      <c r="F6" s="1417"/>
      <c r="G6" s="1416" t="s">
        <v>1537</v>
      </c>
      <c r="H6" s="1415"/>
      <c r="I6" s="1414"/>
      <c r="J6" s="1413"/>
      <c r="K6" s="1412"/>
    </row>
    <row r="7" spans="2:12" ht="15.75" x14ac:dyDescent="0.25">
      <c r="B7" s="2047" t="s">
        <v>2088</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1859</v>
      </c>
      <c r="F8" s="1408" t="s">
        <v>1957</v>
      </c>
      <c r="G8" s="1407" t="s">
        <v>1859</v>
      </c>
      <c r="H8" s="1406" t="s">
        <v>1957</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Gurnee SD 56</v>
      </c>
      <c r="B1" s="2484"/>
      <c r="C1" s="2484"/>
      <c r="D1" s="2484"/>
      <c r="E1" s="1434"/>
    </row>
    <row r="2" spans="1:7" ht="13.5" customHeight="1" x14ac:dyDescent="0.2">
      <c r="A2" s="2485">
        <f>'Single Audit Cover'!E7</f>
        <v>34049056002</v>
      </c>
      <c r="B2" s="2486"/>
      <c r="C2" s="2486"/>
      <c r="D2" s="2486"/>
      <c r="E2" s="1423"/>
    </row>
    <row r="3" spans="1:7" ht="15.75" customHeight="1" x14ac:dyDescent="0.25">
      <c r="A3" s="2487" t="s">
        <v>1544</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1914</v>
      </c>
      <c r="C6" s="1367"/>
      <c r="D6" s="1367"/>
    </row>
    <row r="7" spans="1:7" ht="60.95" customHeight="1" x14ac:dyDescent="0.2">
      <c r="A7" s="2491" t="s">
        <v>2023</v>
      </c>
      <c r="B7" s="2492"/>
      <c r="C7" s="2492"/>
      <c r="D7" s="2492"/>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1" t="s">
        <v>1915</v>
      </c>
      <c r="B12" s="2492"/>
      <c r="C12" s="2492"/>
      <c r="D12" s="2492"/>
    </row>
    <row r="13" spans="1:7" ht="9.75" customHeight="1" x14ac:dyDescent="0.2">
      <c r="C13" s="1353"/>
      <c r="D13" s="1353"/>
    </row>
    <row r="14" spans="1:7" ht="13.5" customHeight="1" x14ac:dyDescent="0.2">
      <c r="C14" s="1797" t="s">
        <v>1543</v>
      </c>
      <c r="D14" s="1797" t="s">
        <v>1542</v>
      </c>
      <c r="E14" s="1429"/>
    </row>
    <row r="15" spans="1:7" ht="13.5" customHeight="1" x14ac:dyDescent="0.2">
      <c r="A15" s="1387"/>
      <c r="B15" s="1357" t="s">
        <v>1541</v>
      </c>
      <c r="C15" s="1797" t="s">
        <v>1540</v>
      </c>
      <c r="D15" s="1308" t="s">
        <v>1539</v>
      </c>
      <c r="E15" s="1429"/>
    </row>
    <row r="16" spans="1:7" ht="20.45" customHeight="1" x14ac:dyDescent="0.2">
      <c r="A16" s="1798"/>
      <c r="B16" s="1428"/>
      <c r="C16" s="2046"/>
      <c r="D16" s="2493"/>
      <c r="E16" s="2493"/>
      <c r="F16" s="2493"/>
    </row>
    <row r="17" spans="1:6" ht="20.65" customHeight="1" x14ac:dyDescent="0.2">
      <c r="A17" s="1798"/>
      <c r="B17" s="1428"/>
      <c r="C17" s="2046"/>
      <c r="D17" s="2493"/>
      <c r="E17" s="2493"/>
      <c r="F17" s="2493"/>
    </row>
    <row r="18" spans="1:6" ht="20.65" customHeight="1" x14ac:dyDescent="0.2">
      <c r="A18" s="1798"/>
      <c r="B18" s="1428"/>
      <c r="C18" s="2046"/>
      <c r="D18" s="2493"/>
      <c r="E18" s="2493"/>
      <c r="F18" s="2493"/>
    </row>
    <row r="19" spans="1:6" ht="20.65" customHeight="1" x14ac:dyDescent="0.2">
      <c r="A19" s="1798"/>
      <c r="B19" s="1428"/>
      <c r="C19" s="2046"/>
      <c r="D19" s="2493"/>
      <c r="E19" s="2493"/>
      <c r="F19" s="2493"/>
    </row>
    <row r="20" spans="1:6" ht="20.65" customHeight="1" x14ac:dyDescent="0.2">
      <c r="A20" s="1798"/>
      <c r="B20" s="1428"/>
      <c r="C20" s="2046"/>
      <c r="D20" s="2493"/>
      <c r="E20" s="2493"/>
      <c r="F20" s="2493"/>
    </row>
    <row r="21" spans="1:6" ht="20.65" customHeight="1" x14ac:dyDescent="0.2">
      <c r="A21" s="1798"/>
      <c r="B21" s="1428"/>
      <c r="C21" s="2046"/>
      <c r="D21" s="2493"/>
      <c r="E21" s="2493"/>
      <c r="F21" s="2493"/>
    </row>
    <row r="22" spans="1:6" ht="20.65" customHeight="1" x14ac:dyDescent="0.2">
      <c r="A22" s="1798"/>
      <c r="B22" s="1428"/>
      <c r="C22" s="2046"/>
      <c r="D22" s="2493"/>
      <c r="E22" s="2493"/>
      <c r="F22" s="2493"/>
    </row>
    <row r="23" spans="1:6" ht="20.65" customHeight="1" x14ac:dyDescent="0.2">
      <c r="A23" s="1798"/>
      <c r="B23" s="1428"/>
      <c r="C23" s="2046"/>
      <c r="D23" s="2493"/>
      <c r="E23" s="2493"/>
      <c r="F23" s="2493"/>
    </row>
    <row r="24" spans="1:6" ht="20.65" customHeight="1" x14ac:dyDescent="0.2">
      <c r="A24" s="1798"/>
      <c r="B24" s="1428"/>
      <c r="C24" s="2046"/>
      <c r="D24" s="2493"/>
      <c r="E24" s="2493"/>
      <c r="F24" s="2493"/>
    </row>
    <row r="25" spans="1:6" ht="20.65" customHeight="1" x14ac:dyDescent="0.2">
      <c r="A25" s="1798"/>
      <c r="B25" s="1428"/>
      <c r="C25" s="2046"/>
      <c r="D25" s="2493"/>
      <c r="E25" s="2493"/>
      <c r="F25" s="2493"/>
    </row>
    <row r="26" spans="1:6" ht="20.65" customHeight="1" x14ac:dyDescent="0.2">
      <c r="A26" s="1798"/>
      <c r="B26" s="1428"/>
      <c r="C26" s="2046"/>
      <c r="D26" s="2493"/>
      <c r="E26" s="2493"/>
      <c r="F26" s="2493"/>
    </row>
    <row r="27" spans="1:6" ht="20.65" customHeight="1" x14ac:dyDescent="0.2">
      <c r="A27" s="1798"/>
      <c r="B27" s="1428"/>
      <c r="C27" s="2046"/>
      <c r="D27" s="2493"/>
      <c r="E27" s="2493"/>
      <c r="F27" s="2493"/>
    </row>
    <row r="28" spans="1:6" ht="20.65" customHeight="1" x14ac:dyDescent="0.2">
      <c r="A28" s="1798"/>
      <c r="B28" s="1428"/>
      <c r="C28" s="2046"/>
      <c r="D28" s="2493"/>
      <c r="E28" s="2493"/>
      <c r="F28" s="2493"/>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94" t="s">
        <v>1916</v>
      </c>
      <c r="B31" s="2494"/>
      <c r="C31" s="2494"/>
      <c r="D31" s="2494"/>
      <c r="E31" s="1427"/>
    </row>
    <row r="32" spans="1:6" ht="13.5" customHeight="1" x14ac:dyDescent="0.2">
      <c r="A32" s="1533" t="s">
        <v>1815</v>
      </c>
      <c r="B32" s="1730"/>
      <c r="C32" s="1733"/>
      <c r="D32" s="1732"/>
      <c r="E32" s="1427"/>
    </row>
    <row r="33" spans="1:5" ht="13.5" customHeight="1" x14ac:dyDescent="0.2">
      <c r="A33" s="1533" t="s">
        <v>1816</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1817</v>
      </c>
      <c r="C36" s="1736"/>
      <c r="D36" s="1732"/>
      <c r="E36" s="1427"/>
    </row>
    <row r="37" spans="1:5" ht="14.25" customHeight="1" x14ac:dyDescent="0.2">
      <c r="A37" s="1533"/>
      <c r="B37" s="1730" t="s">
        <v>1818</v>
      </c>
      <c r="C37" s="1736"/>
      <c r="D37" s="1732"/>
      <c r="E37" s="1427"/>
    </row>
    <row r="38" spans="1:5" ht="14.25" customHeight="1" x14ac:dyDescent="0.2">
      <c r="A38" s="1533"/>
      <c r="B38" s="1730" t="s">
        <v>1819</v>
      </c>
      <c r="C38" s="1736"/>
      <c r="D38" s="1732"/>
      <c r="E38" s="1427"/>
    </row>
    <row r="39" spans="1:5" ht="14.25" customHeight="1" x14ac:dyDescent="0.2">
      <c r="A39" s="1533"/>
      <c r="B39" s="1730" t="s">
        <v>1820</v>
      </c>
      <c r="C39" s="1736"/>
      <c r="D39" s="1732"/>
      <c r="E39" s="1427"/>
    </row>
    <row r="40" spans="1:5" ht="14.25" customHeight="1" x14ac:dyDescent="0.2">
      <c r="A40" s="1533" t="s">
        <v>1821</v>
      </c>
      <c r="B40" s="1730"/>
      <c r="C40" s="1736"/>
      <c r="D40" s="1732"/>
      <c r="E40" s="1427"/>
    </row>
    <row r="41" spans="1:5" ht="14.25" customHeight="1" x14ac:dyDescent="0.2">
      <c r="A41" s="1533" t="s">
        <v>1822</v>
      </c>
      <c r="B41" s="1730"/>
      <c r="C41" s="1737"/>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5" t="s">
        <v>2024</v>
      </c>
      <c r="C45" s="2495"/>
      <c r="D45" s="2495"/>
      <c r="E45" s="1423"/>
    </row>
    <row r="46" spans="1:5" s="1372" customFormat="1" ht="33.75" customHeight="1" x14ac:dyDescent="0.2">
      <c r="A46" s="1422">
        <v>6</v>
      </c>
      <c r="B46" s="2482" t="s">
        <v>2080</v>
      </c>
      <c r="C46" s="2482"/>
      <c r="D46" s="2482"/>
    </row>
    <row r="47" spans="1:5" ht="45.75" customHeight="1" x14ac:dyDescent="0.2">
      <c r="A47" s="1422">
        <v>7</v>
      </c>
      <c r="B47" s="2482" t="s">
        <v>2081</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Gurnee SD 56</v>
      </c>
      <c r="C1" s="2498"/>
      <c r="D1" s="2498"/>
      <c r="E1" s="2498"/>
      <c r="F1" s="2498"/>
      <c r="G1" s="2498"/>
      <c r="H1" s="2498"/>
      <c r="I1" s="2498"/>
      <c r="J1" s="1473"/>
    </row>
    <row r="2" spans="2:10" s="1367" customFormat="1" ht="12.75" customHeight="1" x14ac:dyDescent="0.2">
      <c r="B2" s="2499">
        <f>'Single Audit Cover'!E7</f>
        <v>34049056002</v>
      </c>
      <c r="C2" s="2500"/>
      <c r="D2" s="2500"/>
      <c r="E2" s="2500"/>
      <c r="F2" s="2500"/>
      <c r="G2" s="2500"/>
      <c r="H2" s="2500"/>
      <c r="I2" s="2500"/>
      <c r="J2" s="1473"/>
    </row>
    <row r="3" spans="2:10" s="1367" customFormat="1" ht="12.75" customHeight="1" x14ac:dyDescent="0.2">
      <c r="B3" s="2501" t="s">
        <v>1566</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1565</v>
      </c>
      <c r="C7" s="2490"/>
      <c r="D7" s="2490"/>
      <c r="E7" s="2490"/>
      <c r="F7" s="2490"/>
      <c r="G7" s="2490"/>
      <c r="H7" s="2490"/>
      <c r="I7" s="2490"/>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496"/>
      <c r="D11" s="2496"/>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6"/>
      <c r="E29" s="2506"/>
      <c r="F29" s="2506"/>
      <c r="G29" s="2506"/>
      <c r="H29" s="2506"/>
      <c r="I29" s="2506"/>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2083</v>
      </c>
      <c r="C33" s="1387"/>
      <c r="E33" s="1443"/>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1551</v>
      </c>
      <c r="C44" s="1387"/>
      <c r="D44" s="1387"/>
      <c r="E44" s="2505"/>
      <c r="F44" s="2505"/>
      <c r="G44" s="2505"/>
      <c r="H44" s="1426"/>
    </row>
    <row r="46" spans="1:9" ht="13.5" customHeight="1" x14ac:dyDescent="0.2">
      <c r="B46" s="1375" t="s">
        <v>1550</v>
      </c>
      <c r="C46" s="1387"/>
      <c r="E46" s="1443"/>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Gurnee SD 56</v>
      </c>
      <c r="C1" s="2497"/>
      <c r="D1" s="2497"/>
      <c r="E1" s="2497"/>
      <c r="F1" s="2497"/>
      <c r="G1" s="2497"/>
      <c r="H1" s="2497"/>
      <c r="I1" s="2497"/>
      <c r="J1" s="2497"/>
      <c r="K1" s="2497"/>
      <c r="L1" s="1521"/>
      <c r="M1" s="1521"/>
    </row>
    <row r="2" spans="1:13" ht="12" customHeight="1" x14ac:dyDescent="0.2">
      <c r="B2" s="2499">
        <f>'Single Audit Cover'!E7</f>
        <v>34049056002</v>
      </c>
      <c r="C2" s="2499"/>
      <c r="D2" s="2499"/>
      <c r="E2" s="2499"/>
      <c r="F2" s="2499"/>
      <c r="G2" s="2499"/>
      <c r="H2" s="2499"/>
      <c r="I2" s="2499"/>
      <c r="J2" s="2499"/>
      <c r="K2" s="2499"/>
      <c r="L2" s="1520"/>
      <c r="M2" s="1519"/>
    </row>
    <row r="3" spans="1:13" ht="10.35" customHeight="1" x14ac:dyDescent="0.2">
      <c r="B3" s="2489" t="s">
        <v>1566</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1586</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1958</v>
      </c>
      <c r="D10" s="1740"/>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Gurnee SD 56</v>
      </c>
      <c r="C1" s="2513"/>
      <c r="D1" s="2513"/>
      <c r="E1" s="2513"/>
      <c r="F1" s="2513"/>
      <c r="G1" s="2513"/>
      <c r="H1" s="2513"/>
      <c r="I1" s="2513"/>
      <c r="J1" s="2513"/>
      <c r="K1" s="2513"/>
      <c r="L1" s="1542"/>
    </row>
    <row r="2" spans="1:12" ht="12.75" customHeight="1" x14ac:dyDescent="0.2">
      <c r="B2" s="2514">
        <f>'Single Audit Cover'!E7</f>
        <v>34049056002</v>
      </c>
      <c r="C2" s="2514"/>
      <c r="D2" s="2514"/>
      <c r="E2" s="2514"/>
      <c r="F2" s="2514"/>
      <c r="G2" s="2514"/>
      <c r="H2" s="2514"/>
      <c r="I2" s="2514"/>
      <c r="J2" s="2514"/>
      <c r="K2" s="2514"/>
      <c r="L2" s="1541"/>
    </row>
    <row r="3" spans="1:12" ht="12.75" customHeight="1" x14ac:dyDescent="0.2">
      <c r="B3" s="2489" t="s">
        <v>1566</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1389</v>
      </c>
      <c r="C5" s="1353"/>
      <c r="L5" s="1426"/>
    </row>
    <row r="6" spans="1:12" ht="30.75" customHeight="1" x14ac:dyDescent="0.2">
      <c r="A6" s="1426"/>
      <c r="B6" s="2515" t="s">
        <v>1607</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1958</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6"/>
      <c r="E14" s="2516"/>
      <c r="F14" s="2516"/>
      <c r="H14" s="1430" t="s">
        <v>1601</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7"/>
      <c r="E16" s="2517"/>
      <c r="F16" s="2517"/>
      <c r="G16" s="2517"/>
      <c r="H16" s="2517"/>
      <c r="I16" s="2517"/>
      <c r="J16" s="2517"/>
      <c r="K16" s="2517"/>
      <c r="L16" s="1426"/>
    </row>
    <row r="17" spans="2:12" ht="13.5" customHeight="1" x14ac:dyDescent="0.2">
      <c r="B17" s="1431" t="s">
        <v>1599</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2085</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Gurnee SD 56</v>
      </c>
      <c r="C1" s="2497"/>
      <c r="D1" s="2497"/>
      <c r="E1" s="1554"/>
    </row>
    <row r="2" spans="2:5" s="1387" customFormat="1" ht="12.75" customHeight="1" x14ac:dyDescent="0.2">
      <c r="B2" s="2499">
        <f>'Single Audit Cover'!E7</f>
        <v>34049056002</v>
      </c>
      <c r="C2" s="2499"/>
      <c r="D2" s="2499"/>
      <c r="E2" s="1553"/>
    </row>
    <row r="3" spans="2:5" s="1346" customFormat="1" ht="12.75" customHeight="1" x14ac:dyDescent="0.2">
      <c r="B3" s="2489" t="s">
        <v>1617</v>
      </c>
      <c r="C3" s="2489"/>
      <c r="D3" s="2489"/>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2027</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2086</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Gurnee SD 56</v>
      </c>
      <c r="C1" s="2497"/>
      <c r="D1" s="2497"/>
      <c r="E1" s="2497"/>
      <c r="F1" s="1542"/>
      <c r="G1" s="1542"/>
      <c r="H1" s="1542"/>
      <c r="I1" s="1542"/>
      <c r="J1" s="1542"/>
      <c r="K1" s="1542"/>
      <c r="L1" s="1542"/>
    </row>
    <row r="2" spans="2:12" ht="13.5" customHeight="1" x14ac:dyDescent="0.2">
      <c r="B2" s="2499">
        <f>'Single Audit Cover'!E7</f>
        <v>34049056002</v>
      </c>
      <c r="C2" s="2499"/>
      <c r="D2" s="2499"/>
      <c r="E2" s="2499"/>
      <c r="F2" s="1541"/>
      <c r="G2" s="1541"/>
      <c r="H2" s="1541"/>
      <c r="I2" s="1541"/>
      <c r="J2" s="1541"/>
      <c r="K2" s="1541"/>
      <c r="L2" s="1541"/>
    </row>
    <row r="3" spans="2:12" ht="13.5" customHeight="1" x14ac:dyDescent="0.2">
      <c r="B3" s="2489" t="s">
        <v>1625</v>
      </c>
      <c r="C3" s="2489"/>
      <c r="D3" s="2489"/>
      <c r="E3" s="2489"/>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1958</v>
      </c>
      <c r="D8" s="1753"/>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1621</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1620</v>
      </c>
      <c r="C16" s="1320"/>
      <c r="D16" s="1426"/>
      <c r="E16" s="2044"/>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34049056002</v>
      </c>
    </row>
    <row r="3" spans="1:2" x14ac:dyDescent="0.2">
      <c r="A3" t="s">
        <v>1131</v>
      </c>
      <c r="B3" s="1232" t="str">
        <f>COVER!A15</f>
        <v>Lake</v>
      </c>
    </row>
    <row r="4" spans="1:2" x14ac:dyDescent="0.2">
      <c r="A4" t="s">
        <v>1187</v>
      </c>
      <c r="B4" s="1232" t="str">
        <f>COVER!A17</f>
        <v>Gurnee SD 56</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565</v>
      </c>
      <c r="B14" s="1232" t="str">
        <f>IF(COVER!J31="x","Yes",IF(COVER!L31="x","No",0))</f>
        <v>No</v>
      </c>
    </row>
    <row r="15" spans="1:2" x14ac:dyDescent="0.2">
      <c r="A15" t="s">
        <v>675</v>
      </c>
      <c r="B15" s="1232" t="str">
        <f>COVER!T23</f>
        <v>060-003973</v>
      </c>
    </row>
    <row r="16" spans="1:2" x14ac:dyDescent="0.2">
      <c r="A16" t="s">
        <v>500</v>
      </c>
      <c r="B16" s="1232" t="str">
        <f>COVER!T13</f>
        <v>Evans, Marshall and Pease, PC</v>
      </c>
    </row>
    <row r="17" spans="1:2" x14ac:dyDescent="0.2">
      <c r="A17" t="s">
        <v>1051</v>
      </c>
      <c r="B17" s="1232" t="str">
        <f>COVER!T15</f>
        <v>Jeffery M. Rollefson, CPA</v>
      </c>
    </row>
    <row r="18" spans="1:2" x14ac:dyDescent="0.2">
      <c r="A18" t="s">
        <v>1369</v>
      </c>
      <c r="B18" s="1232" t="str">
        <f>COVER!T17</f>
        <v>1875 Hicks Road</v>
      </c>
    </row>
    <row r="19" spans="1:2" x14ac:dyDescent="0.2">
      <c r="A19" t="s">
        <v>1053</v>
      </c>
      <c r="B19" s="1232" t="str">
        <f>COVER!T25</f>
        <v>jeff@empcpa.com</v>
      </c>
    </row>
    <row r="20" spans="1:2" x14ac:dyDescent="0.2">
      <c r="A20" t="s">
        <v>1054</v>
      </c>
      <c r="B20" s="1232" t="str">
        <f>COVER!T19</f>
        <v>Rolling Meadows</v>
      </c>
    </row>
    <row r="21" spans="1:2" x14ac:dyDescent="0.2">
      <c r="A21" t="s">
        <v>568</v>
      </c>
      <c r="B21" s="1232" t="str">
        <f>COVER!X19</f>
        <v>Illinois</v>
      </c>
    </row>
    <row r="22" spans="1:2" x14ac:dyDescent="0.2">
      <c r="A22" t="s">
        <v>1055</v>
      </c>
      <c r="B22" s="1232">
        <f>COVER!Z19</f>
        <v>60008</v>
      </c>
    </row>
    <row r="23" spans="1:2" x14ac:dyDescent="0.2">
      <c r="A23" t="s">
        <v>1371</v>
      </c>
      <c r="B23" s="1232" t="str">
        <f>COVER!T21</f>
        <v>847-221-5700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33512</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9204824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37454</v>
      </c>
      <c r="C91" s="14" t="s">
        <v>671</v>
      </c>
      <c r="D91" s="14" t="str">
        <f t="shared" si="0"/>
        <v>Error?</v>
      </c>
    </row>
    <row r="92" spans="1:4" x14ac:dyDescent="0.2">
      <c r="A92" s="55">
        <v>31</v>
      </c>
      <c r="B92" s="1232">
        <f>'Assets-Liab 5-6'!C39</f>
        <v>9004898</v>
      </c>
      <c r="D92" s="14" t="str">
        <f t="shared" si="0"/>
        <v>Error?</v>
      </c>
    </row>
    <row r="93" spans="1:4" x14ac:dyDescent="0.2">
      <c r="A93" s="55">
        <v>32</v>
      </c>
      <c r="B93" s="1232">
        <f>'Assets-Liab 5-6'!C41</f>
        <v>9204824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1547858</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8628</v>
      </c>
      <c r="C122" s="14" t="s">
        <v>671</v>
      </c>
      <c r="D122" s="14" t="str">
        <f t="shared" si="0"/>
        <v>Error?</v>
      </c>
    </row>
    <row r="123" spans="1:4" x14ac:dyDescent="0.2">
      <c r="A123" s="55">
        <v>62</v>
      </c>
      <c r="B123" s="1232">
        <f>'Assets-Liab 5-6'!D39</f>
        <v>1539230</v>
      </c>
      <c r="D123" s="14" t="str">
        <f t="shared" si="0"/>
        <v>Error?</v>
      </c>
    </row>
    <row r="124" spans="1:4" x14ac:dyDescent="0.2">
      <c r="A124" s="55">
        <v>63</v>
      </c>
      <c r="B124" s="1232">
        <f>'Assets-Liab 5-6'!D41</f>
        <v>1547858</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1297190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1297190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1201775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49895</v>
      </c>
      <c r="C169" s="14" t="s">
        <v>671</v>
      </c>
      <c r="D169" s="14" t="str">
        <f t="shared" si="1"/>
        <v>Error?</v>
      </c>
    </row>
    <row r="170" spans="1:4" x14ac:dyDescent="0.2">
      <c r="A170" s="55">
        <v>109</v>
      </c>
      <c r="B170" s="1232">
        <f>'Assets-Liab 5-6'!F39</f>
        <v>1151880</v>
      </c>
      <c r="D170" s="14" t="str">
        <f t="shared" si="1"/>
        <v>Error?</v>
      </c>
    </row>
    <row r="171" spans="1:4" x14ac:dyDescent="0.2">
      <c r="A171" s="55">
        <v>110</v>
      </c>
      <c r="B171" s="1232">
        <f>'Assets-Liab 5-6'!F41</f>
        <v>1201775</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565601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565601</v>
      </c>
      <c r="D189" s="14" t="str">
        <f t="shared" si="1"/>
        <v>Error?</v>
      </c>
    </row>
    <row r="190" spans="1:4" x14ac:dyDescent="0.2">
      <c r="A190" s="55">
        <v>129</v>
      </c>
      <c r="B190" s="1232">
        <f>'Assets-Liab 5-6'!G41</f>
        <v>565601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1982717</v>
      </c>
      <c r="D273" s="14" t="str">
        <f t="shared" si="3"/>
        <v>Error?</v>
      </c>
    </row>
    <row r="274" spans="1:4" x14ac:dyDescent="0.2">
      <c r="A274" s="55">
        <v>213</v>
      </c>
      <c r="B274" s="1232">
        <f>'Assets-Liab 5-6'!M17</f>
        <v>54188015</v>
      </c>
      <c r="D274" s="14" t="str">
        <f t="shared" si="3"/>
        <v>Error?</v>
      </c>
    </row>
    <row r="275" spans="1:4" x14ac:dyDescent="0.2">
      <c r="A275" s="55">
        <v>214</v>
      </c>
      <c r="B275" s="1232">
        <f>'Assets-Liab 5-6'!M18</f>
        <v>1612727</v>
      </c>
      <c r="D275" s="14" t="str">
        <f t="shared" si="3"/>
        <v>Error?</v>
      </c>
    </row>
    <row r="276" spans="1:4" x14ac:dyDescent="0.2">
      <c r="A276" s="55">
        <v>215</v>
      </c>
      <c r="B276" s="1232">
        <f>'Assets-Liab 5-6'!M19</f>
        <v>6611810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64395269</v>
      </c>
      <c r="C279" s="14" t="s">
        <v>671</v>
      </c>
      <c r="D279" s="14" t="str">
        <f t="shared" si="3"/>
        <v>Error?</v>
      </c>
    </row>
    <row r="280" spans="1:4" x14ac:dyDescent="0.2">
      <c r="A280" s="55">
        <v>219</v>
      </c>
      <c r="B280" s="1232">
        <f>'Assets-Liab 5-6'!M40</f>
        <v>64395269</v>
      </c>
      <c r="D280" s="14" t="str">
        <f t="shared" si="3"/>
        <v>Error?</v>
      </c>
    </row>
    <row r="281" spans="1:4" x14ac:dyDescent="0.2">
      <c r="A281" s="55">
        <v>220</v>
      </c>
      <c r="B281" s="1232">
        <f>'Assets-Liab 5-6'!M41</f>
        <v>64395269</v>
      </c>
      <c r="C281" s="14" t="s">
        <v>671</v>
      </c>
      <c r="D281" s="14" t="str">
        <f t="shared" si="3"/>
        <v>Error?</v>
      </c>
    </row>
    <row r="282" spans="1:4" x14ac:dyDescent="0.2">
      <c r="A282" s="55">
        <v>221</v>
      </c>
      <c r="B282" s="1232">
        <f>'Assets-Liab 5-6'!N21</f>
        <v>1297191</v>
      </c>
      <c r="D282" s="14" t="str">
        <f t="shared" si="3"/>
        <v>Error?</v>
      </c>
    </row>
    <row r="283" spans="1:4" x14ac:dyDescent="0.2">
      <c r="A283" s="55">
        <v>222</v>
      </c>
      <c r="B283" s="1232">
        <f>'Assets-Liab 5-6'!N22</f>
        <v>37173109.999999963</v>
      </c>
      <c r="D283" s="14" t="str">
        <f t="shared" si="3"/>
        <v>Error?</v>
      </c>
    </row>
    <row r="284" spans="1:4" x14ac:dyDescent="0.2">
      <c r="A284" s="55">
        <v>223</v>
      </c>
      <c r="B284" s="1232">
        <f>'Assets-Liab 5-6'!N23</f>
        <v>38470300.999999963</v>
      </c>
      <c r="C284" s="14" t="s">
        <v>671</v>
      </c>
      <c r="D284" s="14" t="str">
        <f t="shared" si="3"/>
        <v>Error?</v>
      </c>
    </row>
    <row r="285" spans="1:4" x14ac:dyDescent="0.2">
      <c r="A285" s="55">
        <v>224</v>
      </c>
      <c r="B285" s="1232">
        <f>'Assets-Liab 5-6'!N36</f>
        <v>38470301</v>
      </c>
      <c r="D285" s="14" t="str">
        <f t="shared" si="3"/>
        <v>Error?</v>
      </c>
    </row>
    <row r="286" spans="1:4" x14ac:dyDescent="0.2">
      <c r="A286" s="83">
        <v>225</v>
      </c>
      <c r="D286" s="14" t="str">
        <f t="shared" si="3"/>
        <v>OK</v>
      </c>
    </row>
    <row r="287" spans="1:4" x14ac:dyDescent="0.2">
      <c r="A287" s="55">
        <v>226</v>
      </c>
      <c r="B287" s="1232">
        <f>'Assets-Liab 5-6'!N37</f>
        <v>38470301</v>
      </c>
      <c r="C287" s="14" t="s">
        <v>671</v>
      </c>
      <c r="D287" s="14" t="str">
        <f t="shared" si="3"/>
        <v>Error?</v>
      </c>
    </row>
    <row r="288" spans="1:4" x14ac:dyDescent="0.2">
      <c r="A288" s="55">
        <v>227</v>
      </c>
      <c r="B288" s="1232">
        <f>'Assets-Liab 5-6'!N41</f>
        <v>38470301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40815</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7066593</v>
      </c>
      <c r="D705" s="14" t="str">
        <f t="shared" si="10"/>
        <v>Error?</v>
      </c>
    </row>
    <row r="706" spans="1:4" x14ac:dyDescent="0.2">
      <c r="A706" s="55">
        <v>645</v>
      </c>
      <c r="B706" s="1232">
        <f>'Expenditures 15-22'!C16</f>
        <v>292092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756307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72797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10024113</v>
      </c>
      <c r="C720" s="14" t="s">
        <v>671</v>
      </c>
      <c r="D720" s="14" t="str">
        <f t="shared" si="10"/>
        <v>Error?</v>
      </c>
    </row>
    <row r="721" spans="1:4" x14ac:dyDescent="0.2">
      <c r="A721" s="55">
        <v>660</v>
      </c>
      <c r="B721" s="1232">
        <f>'Expenditures 15-22'!C36</f>
        <v>348111</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240201</v>
      </c>
      <c r="D723" s="14" t="str">
        <f t="shared" si="10"/>
        <v>Error?</v>
      </c>
    </row>
    <row r="724" spans="1:4" x14ac:dyDescent="0.2">
      <c r="A724" s="55">
        <v>663</v>
      </c>
      <c r="B724" s="1232">
        <f>'Expenditures 15-22'!C39</f>
        <v>146901</v>
      </c>
      <c r="D724" s="14" t="str">
        <f t="shared" si="10"/>
        <v>Error?</v>
      </c>
    </row>
    <row r="725" spans="1:4" x14ac:dyDescent="0.2">
      <c r="A725" s="55">
        <v>664</v>
      </c>
      <c r="B725" s="1232">
        <f>'Expenditures 15-22'!C40</f>
        <v>363930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1099143</v>
      </c>
      <c r="C727" s="14" t="s">
        <v>671</v>
      </c>
      <c r="D727" s="14" t="str">
        <f t="shared" si="10"/>
        <v>Error?</v>
      </c>
    </row>
    <row r="728" spans="1:4" x14ac:dyDescent="0.2">
      <c r="A728" s="55">
        <v>667</v>
      </c>
      <c r="B728" s="1232">
        <f>'Expenditures 15-22'!C44</f>
        <v>233894</v>
      </c>
      <c r="D728" s="14" t="str">
        <f t="shared" si="10"/>
        <v>Error?</v>
      </c>
    </row>
    <row r="729" spans="1:4" x14ac:dyDescent="0.2">
      <c r="A729" s="55">
        <v>668</v>
      </c>
      <c r="B729" s="1232">
        <f>'Expenditures 15-22'!C45</f>
        <v>255922</v>
      </c>
      <c r="D729" s="14" t="str">
        <f t="shared" si="10"/>
        <v>Error?</v>
      </c>
    </row>
    <row r="730" spans="1:4" x14ac:dyDescent="0.2">
      <c r="A730" s="55">
        <v>669</v>
      </c>
      <c r="B730" s="1232">
        <f>'Expenditures 15-22'!C46</f>
        <v>81540</v>
      </c>
      <c r="D730" s="14" t="str">
        <f t="shared" si="10"/>
        <v>Error?</v>
      </c>
    </row>
    <row r="731" spans="1:4" x14ac:dyDescent="0.2">
      <c r="A731" s="55">
        <v>670</v>
      </c>
      <c r="B731" s="1232">
        <f>'Expenditures 15-22'!C47</f>
        <v>571356</v>
      </c>
      <c r="C731" s="14" t="s">
        <v>671</v>
      </c>
      <c r="D731" s="14" t="str">
        <f t="shared" si="10"/>
        <v>Error?</v>
      </c>
    </row>
    <row r="732" spans="1:4" x14ac:dyDescent="0.2">
      <c r="A732" s="55">
        <v>671</v>
      </c>
      <c r="B732" s="1232">
        <f>'Expenditures 15-22'!C49</f>
        <v>11724</v>
      </c>
      <c r="D732" s="14" t="str">
        <f t="shared" si="10"/>
        <v>Error?</v>
      </c>
    </row>
    <row r="733" spans="1:4" x14ac:dyDescent="0.2">
      <c r="A733" s="55">
        <v>672</v>
      </c>
      <c r="B733" s="1232">
        <f>'Expenditures 15-22'!C50</f>
        <v>302419</v>
      </c>
      <c r="D733" s="14" t="str">
        <f t="shared" si="10"/>
        <v>Error?</v>
      </c>
    </row>
    <row r="734" spans="1:4" x14ac:dyDescent="0.2">
      <c r="A734" s="55">
        <v>673</v>
      </c>
      <c r="B734" s="1232">
        <f>'Expenditures 15-22'!C53</f>
        <v>490042</v>
      </c>
      <c r="C734" s="14" t="s">
        <v>671</v>
      </c>
      <c r="D734" s="14" t="str">
        <f t="shared" si="10"/>
        <v>Error?</v>
      </c>
    </row>
    <row r="735" spans="1:4" x14ac:dyDescent="0.2">
      <c r="A735" s="55">
        <v>674</v>
      </c>
      <c r="B735" s="1232">
        <f>'Expenditures 15-22'!C55</f>
        <v>1031087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1031087</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230861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230861</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601339</v>
      </c>
      <c r="D751" s="14" t="str">
        <f t="shared" si="10"/>
        <v>Error?</v>
      </c>
    </row>
    <row r="752" spans="1:4" x14ac:dyDescent="0.2">
      <c r="A752" s="83">
        <v>691</v>
      </c>
      <c r="D752" s="14" t="str">
        <f t="shared" si="10"/>
        <v>OK</v>
      </c>
    </row>
    <row r="753" spans="1:4" x14ac:dyDescent="0.2">
      <c r="A753" s="55">
        <v>692</v>
      </c>
      <c r="B753" s="1232">
        <f>'Expenditures 15-22'!C72</f>
        <v>601339</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4023828</v>
      </c>
      <c r="C755" s="14" t="s">
        <v>671</v>
      </c>
      <c r="D755" s="14" t="str">
        <f t="shared" si="10"/>
        <v>Error?</v>
      </c>
    </row>
    <row r="756" spans="1:4" x14ac:dyDescent="0.2">
      <c r="A756" s="55">
        <v>695</v>
      </c>
      <c r="B756" s="1232">
        <f>'Expenditures 15-22'!C75</f>
        <v>135</v>
      </c>
      <c r="D756" s="14" t="str">
        <f t="shared" si="10"/>
        <v>Error?</v>
      </c>
    </row>
    <row r="757" spans="1:4" x14ac:dyDescent="0.2">
      <c r="A757" s="55">
        <v>696</v>
      </c>
      <c r="B757" s="1232">
        <f>'Expenditures 15-22'!C114</f>
        <v>14048076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1245507</v>
      </c>
      <c r="D763" s="14" t="str">
        <f t="shared" si="10"/>
        <v>Error?</v>
      </c>
    </row>
    <row r="764" spans="1:4" x14ac:dyDescent="0.2">
      <c r="A764" s="55">
        <v>703</v>
      </c>
      <c r="B764" s="1232">
        <f>'Expenditures 15-22'!D16</f>
        <v>46975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166921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968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1807381</v>
      </c>
      <c r="C778" s="14" t="s">
        <v>671</v>
      </c>
      <c r="D778" s="14" t="str">
        <f t="shared" si="11"/>
        <v>Error?</v>
      </c>
    </row>
    <row r="779" spans="1:4" x14ac:dyDescent="0.2">
      <c r="A779" s="55">
        <v>718</v>
      </c>
      <c r="B779" s="1232">
        <f>'Expenditures 15-22'!D36</f>
        <v>56163</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41547</v>
      </c>
      <c r="D781" s="14" t="str">
        <f t="shared" si="11"/>
        <v>Error?</v>
      </c>
    </row>
    <row r="782" spans="1:4" x14ac:dyDescent="0.2">
      <c r="A782" s="55">
        <v>721</v>
      </c>
      <c r="B782" s="1232">
        <f>'Expenditures 15-22'!D39</f>
        <v>25916</v>
      </c>
      <c r="D782" s="14" t="str">
        <f t="shared" si="11"/>
        <v>Error?</v>
      </c>
    </row>
    <row r="783" spans="1:4" x14ac:dyDescent="0.2">
      <c r="A783" s="55">
        <v>722</v>
      </c>
      <c r="B783" s="1232">
        <f>'Expenditures 15-22'!D40</f>
        <v>65204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188830</v>
      </c>
      <c r="C785" s="14" t="s">
        <v>671</v>
      </c>
      <c r="D785" s="14" t="str">
        <f t="shared" si="11"/>
        <v>Error?</v>
      </c>
    </row>
    <row r="786" spans="1:4" x14ac:dyDescent="0.2">
      <c r="A786" s="55">
        <v>725</v>
      </c>
      <c r="B786" s="1232">
        <f>'Expenditures 15-22'!D44</f>
        <v>61725</v>
      </c>
      <c r="D786" s="14" t="str">
        <f t="shared" si="11"/>
        <v>Error?</v>
      </c>
    </row>
    <row r="787" spans="1:4" x14ac:dyDescent="0.2">
      <c r="A787" s="55">
        <v>726</v>
      </c>
      <c r="B787" s="1232">
        <f>'Expenditures 15-22'!D45</f>
        <v>40898</v>
      </c>
      <c r="D787" s="14" t="str">
        <f t="shared" si="11"/>
        <v>Error?</v>
      </c>
    </row>
    <row r="788" spans="1:4" x14ac:dyDescent="0.2">
      <c r="A788" s="55">
        <v>727</v>
      </c>
      <c r="B788" s="1232">
        <f>'Expenditures 15-22'!D46</f>
        <v>38938</v>
      </c>
      <c r="D788" s="14" t="str">
        <f t="shared" si="11"/>
        <v>Error?</v>
      </c>
    </row>
    <row r="789" spans="1:4" x14ac:dyDescent="0.2">
      <c r="A789" s="55">
        <v>728</v>
      </c>
      <c r="B789" s="1232">
        <f>'Expenditures 15-22'!D47</f>
        <v>141561</v>
      </c>
      <c r="C789" s="14" t="s">
        <v>671</v>
      </c>
      <c r="D789" s="14" t="str">
        <f t="shared" si="11"/>
        <v>Error?</v>
      </c>
    </row>
    <row r="790" spans="1:4" x14ac:dyDescent="0.2">
      <c r="A790" s="55">
        <v>729</v>
      </c>
      <c r="B790" s="1232">
        <f>'Expenditures 15-22'!D49</f>
        <v>158873</v>
      </c>
      <c r="D790" s="14" t="str">
        <f t="shared" si="11"/>
        <v>Error?</v>
      </c>
    </row>
    <row r="791" spans="1:4" x14ac:dyDescent="0.2">
      <c r="A791" s="55">
        <v>730</v>
      </c>
      <c r="B791" s="1232">
        <f>'Expenditures 15-22'!D50</f>
        <v>114748</v>
      </c>
      <c r="D791" s="14" t="str">
        <f t="shared" si="11"/>
        <v>Error?</v>
      </c>
    </row>
    <row r="792" spans="1:4" x14ac:dyDescent="0.2">
      <c r="A792" s="55">
        <v>731</v>
      </c>
      <c r="B792" s="1232">
        <f>'Expenditures 15-22'!D53</f>
        <v>328988</v>
      </c>
      <c r="C792" s="14" t="s">
        <v>671</v>
      </c>
      <c r="D792" s="14" t="str">
        <f t="shared" si="11"/>
        <v>Error?</v>
      </c>
    </row>
    <row r="793" spans="1:4" x14ac:dyDescent="0.2">
      <c r="A793" s="55">
        <v>732</v>
      </c>
      <c r="B793" s="1232">
        <f>'Expenditures 15-22'!D55</f>
        <v>371434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371434</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69815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69815</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150662</v>
      </c>
      <c r="D809" s="14" t="str">
        <f t="shared" si="11"/>
        <v>Error?</v>
      </c>
    </row>
    <row r="810" spans="1:4" x14ac:dyDescent="0.2">
      <c r="A810" s="83">
        <v>749</v>
      </c>
      <c r="D810" s="14" t="str">
        <f t="shared" si="11"/>
        <v>OK</v>
      </c>
    </row>
    <row r="811" spans="1:4" x14ac:dyDescent="0.2">
      <c r="A811" s="55">
        <v>750</v>
      </c>
      <c r="B811" s="1232">
        <f>'Expenditures 15-22'!D72</f>
        <v>150662</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1251290</v>
      </c>
      <c r="C813" s="14" t="s">
        <v>671</v>
      </c>
      <c r="D813" s="14" t="str">
        <f t="shared" si="11"/>
        <v>Error?</v>
      </c>
    </row>
    <row r="814" spans="1:4" x14ac:dyDescent="0.2">
      <c r="A814" s="55">
        <v>753</v>
      </c>
      <c r="B814" s="1232">
        <f>'Expenditures 15-22'!D75</f>
        <v>37731</v>
      </c>
      <c r="D814" s="14" t="str">
        <f t="shared" si="11"/>
        <v>Error?</v>
      </c>
    </row>
    <row r="815" spans="1:4" x14ac:dyDescent="0.2">
      <c r="A815" s="55">
        <v>754</v>
      </c>
      <c r="B815" s="1232">
        <f>'Expenditures 15-22'!D114</f>
        <v>3096402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130887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2652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6130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239325</v>
      </c>
      <c r="C836" s="14" t="s">
        <v>671</v>
      </c>
      <c r="D836" s="14" t="str">
        <f t="shared" si="12"/>
        <v>Error?</v>
      </c>
    </row>
    <row r="837" spans="1:4" x14ac:dyDescent="0.2">
      <c r="A837" s="55">
        <v>776</v>
      </c>
      <c r="B837" s="1232">
        <f>'Expenditures 15-22'!E36</f>
        <v>53</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67079</v>
      </c>
      <c r="D839" s="14" t="str">
        <f t="shared" si="12"/>
        <v>Error?</v>
      </c>
    </row>
    <row r="840" spans="1:4" x14ac:dyDescent="0.2">
      <c r="A840" s="55">
        <v>779</v>
      </c>
      <c r="B840" s="1232">
        <f>'Expenditures 15-22'!E39</f>
        <v>2900</v>
      </c>
      <c r="D840" s="14" t="str">
        <f t="shared" si="12"/>
        <v>Error?</v>
      </c>
    </row>
    <row r="841" spans="1:4" x14ac:dyDescent="0.2">
      <c r="A841" s="55">
        <v>780</v>
      </c>
      <c r="B841" s="1232">
        <f>'Expenditures 15-22'!E40</f>
        <v>70895</v>
      </c>
      <c r="D841" s="14" t="str">
        <f t="shared" si="12"/>
        <v>Error?</v>
      </c>
    </row>
    <row r="842" spans="1:4" x14ac:dyDescent="0.2">
      <c r="A842" s="55">
        <v>781</v>
      </c>
      <c r="B842" s="1232">
        <f>'Expenditures 15-22'!E41</f>
        <v>74511</v>
      </c>
      <c r="D842" s="14" t="str">
        <f t="shared" si="12"/>
        <v>Error?</v>
      </c>
    </row>
    <row r="843" spans="1:4" x14ac:dyDescent="0.2">
      <c r="A843" s="55">
        <v>782</v>
      </c>
      <c r="B843" s="1232">
        <f>'Expenditures 15-22'!E42</f>
        <v>215438</v>
      </c>
      <c r="C843" s="14" t="s">
        <v>671</v>
      </c>
      <c r="D843" s="14" t="str">
        <f t="shared" si="12"/>
        <v>Error?</v>
      </c>
    </row>
    <row r="844" spans="1:4" x14ac:dyDescent="0.2">
      <c r="A844" s="55">
        <v>783</v>
      </c>
      <c r="B844" s="1232">
        <f>'Expenditures 15-22'!E44</f>
        <v>26908</v>
      </c>
      <c r="D844" s="14" t="str">
        <f t="shared" si="12"/>
        <v>Error?</v>
      </c>
    </row>
    <row r="845" spans="1:4" x14ac:dyDescent="0.2">
      <c r="A845" s="55">
        <v>784</v>
      </c>
      <c r="B845" s="1232">
        <f>'Expenditures 15-22'!E45</f>
        <v>9409</v>
      </c>
      <c r="D845" s="14" t="str">
        <f t="shared" si="12"/>
        <v>Error?</v>
      </c>
    </row>
    <row r="846" spans="1:4" x14ac:dyDescent="0.2">
      <c r="A846" s="55">
        <v>785</v>
      </c>
      <c r="B846" s="1232">
        <f>'Expenditures 15-22'!E46</f>
        <v>1161</v>
      </c>
      <c r="D846" s="14" t="str">
        <f t="shared" si="12"/>
        <v>Error?</v>
      </c>
    </row>
    <row r="847" spans="1:4" x14ac:dyDescent="0.2">
      <c r="A847" s="55">
        <v>786</v>
      </c>
      <c r="B847" s="1232">
        <f>'Expenditures 15-22'!E47</f>
        <v>37478</v>
      </c>
      <c r="C847" s="14" t="s">
        <v>671</v>
      </c>
      <c r="D847" s="14" t="str">
        <f t="shared" si="12"/>
        <v>Error?</v>
      </c>
    </row>
    <row r="848" spans="1:4" x14ac:dyDescent="0.2">
      <c r="A848" s="55">
        <v>787</v>
      </c>
      <c r="B848" s="1232">
        <f>'Expenditures 15-22'!E49</f>
        <v>94382</v>
      </c>
      <c r="D848" s="14" t="str">
        <f t="shared" si="12"/>
        <v>Error?</v>
      </c>
    </row>
    <row r="849" spans="1:4" x14ac:dyDescent="0.2">
      <c r="A849" s="55">
        <v>788</v>
      </c>
      <c r="B849" s="1232">
        <f>'Expenditures 15-22'!E50</f>
        <v>7051</v>
      </c>
      <c r="D849" s="14" t="str">
        <f t="shared" si="12"/>
        <v>Error?</v>
      </c>
    </row>
    <row r="850" spans="1:4" x14ac:dyDescent="0.2">
      <c r="A850" s="55">
        <v>789</v>
      </c>
      <c r="B850" s="1232">
        <f>'Expenditures 15-22'!E53</f>
        <v>102316</v>
      </c>
      <c r="C850" s="14" t="s">
        <v>671</v>
      </c>
      <c r="D850" s="14" t="str">
        <f t="shared" si="12"/>
        <v>Error?</v>
      </c>
    </row>
    <row r="851" spans="1:4" x14ac:dyDescent="0.2">
      <c r="A851" s="55">
        <v>790</v>
      </c>
      <c r="B851" s="1232">
        <f>'Expenditures 15-22'!E55</f>
        <v>4531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4531</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46774</v>
      </c>
      <c r="D855" s="14" t="str">
        <f t="shared" si="12"/>
        <v>Error?</v>
      </c>
    </row>
    <row r="856" spans="1:4" x14ac:dyDescent="0.2">
      <c r="A856" s="55">
        <v>795</v>
      </c>
      <c r="B856" s="1232">
        <f>'Expenditures 15-22'!E61</f>
        <v>18282</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136917</v>
      </c>
      <c r="D858" s="14" t="str">
        <f t="shared" si="12"/>
        <v>Error?</v>
      </c>
    </row>
    <row r="859" spans="1:4" x14ac:dyDescent="0.2">
      <c r="A859" s="55">
        <v>798</v>
      </c>
      <c r="B859" s="1232">
        <f>'Expenditures 15-22'!E64</f>
        <v>154997</v>
      </c>
      <c r="D859" s="14" t="str">
        <f t="shared" si="12"/>
        <v>Error?</v>
      </c>
    </row>
    <row r="860" spans="1:4" x14ac:dyDescent="0.2">
      <c r="A860" s="83">
        <v>799</v>
      </c>
      <c r="D860" s="14" t="str">
        <f t="shared" si="12"/>
        <v>OK</v>
      </c>
    </row>
    <row r="861" spans="1:4" x14ac:dyDescent="0.2">
      <c r="A861" s="55">
        <v>800</v>
      </c>
      <c r="B861" s="1232">
        <f>'Expenditures 15-22'!E65</f>
        <v>356970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292095</v>
      </c>
      <c r="D867" s="14" t="str">
        <f t="shared" si="12"/>
        <v>Error?</v>
      </c>
    </row>
    <row r="868" spans="1:4" x14ac:dyDescent="0.2">
      <c r="A868" s="83">
        <v>807</v>
      </c>
      <c r="D868" s="14" t="str">
        <f t="shared" si="12"/>
        <v>OK</v>
      </c>
    </row>
    <row r="869" spans="1:4" x14ac:dyDescent="0.2">
      <c r="A869" s="55">
        <v>808</v>
      </c>
      <c r="B869" s="1232">
        <f>'Expenditures 15-22'!E72</f>
        <v>292095</v>
      </c>
      <c r="C869" s="14" t="s">
        <v>671</v>
      </c>
      <c r="D869" s="14" t="str">
        <f t="shared" si="12"/>
        <v>Error?</v>
      </c>
    </row>
    <row r="870" spans="1:4" x14ac:dyDescent="0.2">
      <c r="A870" s="55">
        <v>809</v>
      </c>
      <c r="B870" s="1232">
        <f>'Expenditures 15-22'!E73</f>
        <v>7992</v>
      </c>
      <c r="D870" s="14" t="str">
        <f t="shared" si="12"/>
        <v>Error?</v>
      </c>
    </row>
    <row r="871" spans="1:4" x14ac:dyDescent="0.2">
      <c r="A871" s="55">
        <v>810</v>
      </c>
      <c r="B871" s="1232">
        <f>'Expenditures 15-22'!E74</f>
        <v>1016820</v>
      </c>
      <c r="C871" s="14" t="s">
        <v>671</v>
      </c>
      <c r="D871" s="14" t="str">
        <f t="shared" si="12"/>
        <v>Error?</v>
      </c>
    </row>
    <row r="872" spans="1:4" x14ac:dyDescent="0.2">
      <c r="A872" s="55">
        <v>811</v>
      </c>
      <c r="B872" s="1232">
        <f>'Expenditures 15-22'!E75</f>
        <v>94</v>
      </c>
      <c r="D872" s="14" t="str">
        <f t="shared" si="12"/>
        <v>Error?</v>
      </c>
    </row>
    <row r="873" spans="1:4" x14ac:dyDescent="0.2">
      <c r="A873" s="55">
        <v>812</v>
      </c>
      <c r="B873" s="1232">
        <f>'Expenditures 15-22'!E114</f>
        <v>1348233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1203699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11158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5017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1316218</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3430</v>
      </c>
      <c r="D897" s="14" t="str">
        <f t="shared" si="13"/>
        <v>Error?</v>
      </c>
    </row>
    <row r="898" spans="1:4" x14ac:dyDescent="0.2">
      <c r="A898" s="55">
        <v>837</v>
      </c>
      <c r="B898" s="1232">
        <f>'Expenditures 15-22'!F39</f>
        <v>3188</v>
      </c>
      <c r="D898" s="14" t="str">
        <f t="shared" si="13"/>
        <v>Error?</v>
      </c>
    </row>
    <row r="899" spans="1:4" x14ac:dyDescent="0.2">
      <c r="A899" s="55">
        <v>838</v>
      </c>
      <c r="B899" s="1232">
        <f>'Expenditures 15-22'!F40</f>
        <v>3252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9870</v>
      </c>
      <c r="C901" s="14" t="s">
        <v>671</v>
      </c>
      <c r="D901" s="14" t="str">
        <f t="shared" si="13"/>
        <v>Error?</v>
      </c>
    </row>
    <row r="902" spans="1:4" x14ac:dyDescent="0.2">
      <c r="A902" s="55">
        <v>841</v>
      </c>
      <c r="B902" s="1232">
        <f>'Expenditures 15-22'!F44</f>
        <v>22336</v>
      </c>
      <c r="D902" s="14" t="str">
        <f t="shared" si="13"/>
        <v>Error?</v>
      </c>
    </row>
    <row r="903" spans="1:4" x14ac:dyDescent="0.2">
      <c r="A903" s="55">
        <v>842</v>
      </c>
      <c r="B903" s="1232">
        <f>'Expenditures 15-22'!F45</f>
        <v>26248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48584</v>
      </c>
      <c r="C905" s="14" t="s">
        <v>671</v>
      </c>
      <c r="D905" s="14" t="str">
        <f t="shared" si="13"/>
        <v>Error?</v>
      </c>
    </row>
    <row r="906" spans="1:4" x14ac:dyDescent="0.2">
      <c r="A906" s="55">
        <v>845</v>
      </c>
      <c r="B906" s="1232">
        <f>'Expenditures 15-22'!F49</f>
        <v>3682</v>
      </c>
      <c r="D906" s="14" t="str">
        <f t="shared" si="13"/>
        <v>Error?</v>
      </c>
    </row>
    <row r="907" spans="1:4" x14ac:dyDescent="0.2">
      <c r="A907" s="55">
        <v>846</v>
      </c>
      <c r="B907" s="1232">
        <f>'Expenditures 15-22'!F50</f>
        <v>1010</v>
      </c>
      <c r="D907" s="14" t="str">
        <f t="shared" si="13"/>
        <v>Error?</v>
      </c>
    </row>
    <row r="908" spans="1:4" x14ac:dyDescent="0.2">
      <c r="A908" s="55">
        <v>847</v>
      </c>
      <c r="B908" s="1232">
        <f>'Expenditures 15-22'!F53</f>
        <v>5437</v>
      </c>
      <c r="C908" s="14" t="s">
        <v>671</v>
      </c>
      <c r="D908" s="14" t="str">
        <f t="shared" si="13"/>
        <v>Error?</v>
      </c>
    </row>
    <row r="909" spans="1:4" x14ac:dyDescent="0.2">
      <c r="A909" s="55">
        <v>848</v>
      </c>
      <c r="B909" s="1232">
        <f>'Expenditures 15-22'!F55</f>
        <v>5870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5870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30891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38084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68975</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53564</v>
      </c>
      <c r="D925" s="14" t="str">
        <f t="shared" si="13"/>
        <v>Error?</v>
      </c>
    </row>
    <row r="926" spans="1:4" x14ac:dyDescent="0.2">
      <c r="A926" s="83">
        <v>865</v>
      </c>
      <c r="D926" s="14" t="str">
        <f t="shared" si="13"/>
        <v>OK</v>
      </c>
    </row>
    <row r="927" spans="1:4" x14ac:dyDescent="0.2">
      <c r="A927" s="55">
        <v>866</v>
      </c>
      <c r="B927" s="1232">
        <f>'Expenditures 15-22'!F72</f>
        <v>53564</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192300</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1508518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275043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275043</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2446</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2446</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37464</v>
      </c>
      <c r="D983" s="14" t="str">
        <f t="shared" si="14"/>
        <v>Error?</v>
      </c>
    </row>
    <row r="984" spans="1:4" x14ac:dyDescent="0.2">
      <c r="A984" s="83">
        <v>923</v>
      </c>
      <c r="D984" s="14" t="str">
        <f t="shared" si="14"/>
        <v>OK</v>
      </c>
    </row>
    <row r="985" spans="1:4" x14ac:dyDescent="0.2">
      <c r="A985" s="55">
        <v>924</v>
      </c>
      <c r="B985" s="1232">
        <f>'Expenditures 15-22'!G72</f>
        <v>37464</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39910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314953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2842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164957</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798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798</v>
      </c>
      <c r="C1021" s="14" t="s">
        <v>671</v>
      </c>
      <c r="D1021" s="14" t="str">
        <f t="shared" si="14"/>
        <v>Error?</v>
      </c>
    </row>
    <row r="1022" spans="1:4" x14ac:dyDescent="0.2">
      <c r="A1022" s="55">
        <v>961</v>
      </c>
      <c r="B1022" s="1232">
        <f>'Expenditures 15-22'!H49</f>
        <v>16589</v>
      </c>
      <c r="D1022" s="14" t="str">
        <f t="shared" si="14"/>
        <v>Error?</v>
      </c>
    </row>
    <row r="1023" spans="1:4" x14ac:dyDescent="0.2">
      <c r="A1023" s="55">
        <v>962</v>
      </c>
      <c r="B1023" s="1232">
        <f>'Expenditures 15-22'!H50</f>
        <v>6080</v>
      </c>
      <c r="D1023" s="14" t="str">
        <f t="shared" ref="D1023:D1086" si="15">IF(ISBLANK(B1023),"OK",IF(A1023-B1023=0,"OK","Error?"))</f>
        <v>Error?</v>
      </c>
    </row>
    <row r="1024" spans="1:4" x14ac:dyDescent="0.2">
      <c r="A1024" s="55">
        <v>963</v>
      </c>
      <c r="B1024" s="1232">
        <f>'Expenditures 15-22'!H53</f>
        <v>23339</v>
      </c>
      <c r="C1024" s="14" t="s">
        <v>671</v>
      </c>
      <c r="D1024" s="14" t="str">
        <f t="shared" si="15"/>
        <v>Error?</v>
      </c>
    </row>
    <row r="1025" spans="1:4" x14ac:dyDescent="0.2">
      <c r="A1025" s="55">
        <v>964</v>
      </c>
      <c r="B1025" s="1232">
        <f>'Expenditures 15-22'!H55</f>
        <v>2581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2581</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7786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7786</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600</v>
      </c>
      <c r="D1041" s="14" t="str">
        <f t="shared" si="15"/>
        <v>Error?</v>
      </c>
    </row>
    <row r="1042" spans="1:4" x14ac:dyDescent="0.2">
      <c r="A1042" s="83">
        <v>981</v>
      </c>
      <c r="D1042" s="14" t="str">
        <f t="shared" si="15"/>
        <v>OK</v>
      </c>
    </row>
    <row r="1043" spans="1:4" x14ac:dyDescent="0.2">
      <c r="A1043" s="55">
        <v>982</v>
      </c>
      <c r="B1043" s="1232">
        <f>'Expenditures 15-22'!H72</f>
        <v>600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35104</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1367288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1567349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9921729</v>
      </c>
      <c r="C1093" s="14" t="s">
        <v>671</v>
      </c>
      <c r="D1093" s="14" t="str">
        <f t="shared" si="16"/>
        <v>Error?</v>
      </c>
    </row>
    <row r="1094" spans="1:4" x14ac:dyDescent="0.2">
      <c r="A1094" s="55">
        <v>1033</v>
      </c>
      <c r="B1094" s="1232">
        <f>'Expenditures 15-22'!K16</f>
        <v>339067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937038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87754</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13827037</v>
      </c>
      <c r="C1108" s="14" t="s">
        <v>671</v>
      </c>
      <c r="D1108" s="14" t="str">
        <f t="shared" si="16"/>
        <v>Error?</v>
      </c>
    </row>
    <row r="1109" spans="1:4" x14ac:dyDescent="0.2">
      <c r="A1109" s="55">
        <v>1048</v>
      </c>
      <c r="B1109" s="1232">
        <f>'Expenditures 15-22'!K36</f>
        <v>404327</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354703</v>
      </c>
      <c r="C1111" s="14" t="s">
        <v>671</v>
      </c>
      <c r="D1111" s="14" t="str">
        <f t="shared" si="16"/>
        <v>Error?</v>
      </c>
    </row>
    <row r="1112" spans="1:4" x14ac:dyDescent="0.2">
      <c r="A1112" s="55">
        <v>1051</v>
      </c>
      <c r="B1112" s="1232">
        <f>'Expenditures 15-22'!K39</f>
        <v>178905</v>
      </c>
      <c r="C1112" s="14" t="s">
        <v>671</v>
      </c>
      <c r="D1112" s="14" t="str">
        <f t="shared" si="16"/>
        <v>Error?</v>
      </c>
    </row>
    <row r="1113" spans="1:4" x14ac:dyDescent="0.2">
      <c r="A1113" s="55">
        <v>1052</v>
      </c>
      <c r="B1113" s="1232">
        <f>'Expenditures 15-22'!K40</f>
        <v>503281</v>
      </c>
      <c r="C1113" s="14" t="s">
        <v>671</v>
      </c>
      <c r="D1113" s="14" t="str">
        <f t="shared" si="16"/>
        <v>Error?</v>
      </c>
    </row>
    <row r="1114" spans="1:4" x14ac:dyDescent="0.2">
      <c r="A1114" s="55">
        <v>1053</v>
      </c>
      <c r="B1114" s="1232">
        <f>'Expenditures 15-22'!K41</f>
        <v>74511</v>
      </c>
      <c r="C1114" s="14" t="s">
        <v>671</v>
      </c>
      <c r="D1114" s="14" t="str">
        <f t="shared" si="16"/>
        <v>Error?</v>
      </c>
    </row>
    <row r="1115" spans="1:4" x14ac:dyDescent="0.2">
      <c r="A1115" s="55">
        <v>1054</v>
      </c>
      <c r="B1115" s="1232">
        <f>'Expenditures 15-22'!K42</f>
        <v>1515727</v>
      </c>
      <c r="C1115" s="14" t="s">
        <v>671</v>
      </c>
      <c r="D1115" s="14" t="str">
        <f t="shared" si="16"/>
        <v>Error?</v>
      </c>
    </row>
    <row r="1116" spans="1:4" x14ac:dyDescent="0.2">
      <c r="A1116" s="55">
        <v>1055</v>
      </c>
      <c r="B1116" s="1232">
        <f>'Expenditures 15-22'!K44</f>
        <v>345661</v>
      </c>
      <c r="C1116" s="14" t="s">
        <v>671</v>
      </c>
      <c r="D1116" s="14" t="str">
        <f t="shared" si="16"/>
        <v>Error?</v>
      </c>
    </row>
    <row r="1117" spans="1:4" x14ac:dyDescent="0.2">
      <c r="A1117" s="55">
        <v>1056</v>
      </c>
      <c r="B1117" s="1232">
        <f>'Expenditures 15-22'!K45</f>
        <v>332477</v>
      </c>
      <c r="C1117" s="14" t="s">
        <v>671</v>
      </c>
      <c r="D1117" s="14" t="str">
        <f t="shared" si="16"/>
        <v>Error?</v>
      </c>
    </row>
    <row r="1118" spans="1:4" x14ac:dyDescent="0.2">
      <c r="A1118" s="55">
        <v>1057</v>
      </c>
      <c r="B1118" s="1232">
        <f>'Expenditures 15-22'!K46</f>
        <v>121639</v>
      </c>
      <c r="C1118" s="14" t="s">
        <v>671</v>
      </c>
      <c r="D1118" s="14" t="str">
        <f t="shared" si="16"/>
        <v>Error?</v>
      </c>
    </row>
    <row r="1119" spans="1:4" x14ac:dyDescent="0.2">
      <c r="A1119" s="55">
        <v>1058</v>
      </c>
      <c r="B1119" s="1232">
        <f>'Expenditures 15-22'!K47</f>
        <v>799777</v>
      </c>
      <c r="C1119" s="14" t="s">
        <v>671</v>
      </c>
      <c r="D1119" s="14" t="str">
        <f t="shared" si="16"/>
        <v>Error?</v>
      </c>
    </row>
    <row r="1120" spans="1:4" x14ac:dyDescent="0.2">
      <c r="A1120" s="55">
        <v>1059</v>
      </c>
      <c r="B1120" s="1232">
        <f>'Expenditures 15-22'!K49</f>
        <v>285250</v>
      </c>
      <c r="C1120" s="14" t="s">
        <v>671</v>
      </c>
      <c r="D1120" s="14" t="str">
        <f t="shared" si="16"/>
        <v>Error?</v>
      </c>
    </row>
    <row r="1121" spans="1:4" x14ac:dyDescent="0.2">
      <c r="A1121" s="55">
        <v>1060</v>
      </c>
      <c r="B1121" s="1232">
        <f>'Expenditures 15-22'!K50</f>
        <v>431308</v>
      </c>
      <c r="C1121" s="14" t="s">
        <v>671</v>
      </c>
      <c r="D1121" s="14" t="str">
        <f t="shared" si="16"/>
        <v>Error?</v>
      </c>
    </row>
    <row r="1122" spans="1:4" x14ac:dyDescent="0.2">
      <c r="A1122" s="55">
        <v>1061</v>
      </c>
      <c r="B1122" s="1232">
        <f>'Expenditures 15-22'!K53</f>
        <v>950122</v>
      </c>
      <c r="C1122" s="14" t="s">
        <v>671</v>
      </c>
      <c r="D1122" s="14" t="str">
        <f t="shared" si="16"/>
        <v>Error?</v>
      </c>
    </row>
    <row r="1123" spans="1:4" x14ac:dyDescent="0.2">
      <c r="A1123" s="55">
        <v>1062</v>
      </c>
      <c r="B1123" s="1232">
        <f>'Expenditures 15-22'!K55</f>
        <v>1415503</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1415503</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386127</v>
      </c>
      <c r="C1127" s="14" t="s">
        <v>671</v>
      </c>
      <c r="D1127" s="14" t="str">
        <f t="shared" si="16"/>
        <v>Error?</v>
      </c>
    </row>
    <row r="1128" spans="1:4" x14ac:dyDescent="0.2">
      <c r="A1128" s="55">
        <v>1067</v>
      </c>
      <c r="B1128" s="1232">
        <f>'Expenditures 15-22'!K61</f>
        <v>18282</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175001</v>
      </c>
      <c r="C1130" s="14" t="s">
        <v>671</v>
      </c>
      <c r="D1130" s="14" t="str">
        <f t="shared" si="16"/>
        <v>Error?</v>
      </c>
    </row>
    <row r="1131" spans="1:4" x14ac:dyDescent="0.2">
      <c r="A1131" s="55">
        <v>1070</v>
      </c>
      <c r="B1131" s="1232">
        <f>'Expenditures 15-22'!K64</f>
        <v>154997</v>
      </c>
      <c r="C1131" s="14" t="s">
        <v>671</v>
      </c>
      <c r="D1131" s="14" t="str">
        <f t="shared" si="16"/>
        <v>Error?</v>
      </c>
    </row>
    <row r="1132" spans="1:4" x14ac:dyDescent="0.2">
      <c r="A1132" s="83">
        <v>1071</v>
      </c>
      <c r="D1132" s="14" t="str">
        <f t="shared" si="16"/>
        <v>OK</v>
      </c>
    </row>
    <row r="1133" spans="1:4" x14ac:dyDescent="0.2">
      <c r="A1133" s="55">
        <v>1072</v>
      </c>
      <c r="B1133" s="1232">
        <f>'Expenditures 15-22'!K65</f>
        <v>734407</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1137664</v>
      </c>
      <c r="C1139" s="14" t="s">
        <v>671</v>
      </c>
      <c r="D1139" s="14" t="str">
        <f t="shared" si="16"/>
        <v>Error?</v>
      </c>
    </row>
    <row r="1140" spans="1:4" x14ac:dyDescent="0.2">
      <c r="A1140" s="83">
        <v>1079</v>
      </c>
      <c r="D1140" s="14" t="str">
        <f t="shared" si="16"/>
        <v>OK</v>
      </c>
    </row>
    <row r="1141" spans="1:4" x14ac:dyDescent="0.2">
      <c r="A1141" s="55">
        <v>1080</v>
      </c>
      <c r="B1141" s="1232">
        <f>'Expenditures 15-22'!K72</f>
        <v>1137664</v>
      </c>
      <c r="C1141" s="14" t="s">
        <v>671</v>
      </c>
      <c r="D1141" s="14" t="str">
        <f t="shared" si="16"/>
        <v>Error?</v>
      </c>
    </row>
    <row r="1142" spans="1:4" x14ac:dyDescent="0.2">
      <c r="A1142" s="55">
        <v>1081</v>
      </c>
      <c r="B1142" s="1232">
        <f>'Expenditures 15-22'!K73</f>
        <v>7992</v>
      </c>
      <c r="C1142" s="14" t="s">
        <v>671</v>
      </c>
      <c r="D1142" s="14" t="str">
        <f t="shared" si="16"/>
        <v>Error?</v>
      </c>
    </row>
    <row r="1143" spans="1:4" x14ac:dyDescent="0.2">
      <c r="A1143" s="55">
        <v>1082</v>
      </c>
      <c r="B1143" s="1232">
        <f>'Expenditures 15-22'!K74</f>
        <v>6561192</v>
      </c>
      <c r="C1143" s="14" t="s">
        <v>671</v>
      </c>
      <c r="D1143" s="14" t="str">
        <f t="shared" si="16"/>
        <v>Error?</v>
      </c>
    </row>
    <row r="1144" spans="1:4" x14ac:dyDescent="0.2">
      <c r="A1144" s="55">
        <v>1083</v>
      </c>
      <c r="B1144" s="1232">
        <f>'Expenditures 15-22'!K75</f>
        <v>37960</v>
      </c>
      <c r="C1144" s="14" t="s">
        <v>671</v>
      </c>
      <c r="D1144" s="14" t="str">
        <f t="shared" si="16"/>
        <v>Error?</v>
      </c>
    </row>
    <row r="1145" spans="1:4" x14ac:dyDescent="0.2">
      <c r="A1145" s="55">
        <v>1084</v>
      </c>
      <c r="B1145" s="1232">
        <f>'Expenditures 15-22'!K102</f>
        <v>1459282</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21885471</v>
      </c>
      <c r="C1152" s="14" t="s">
        <v>671</v>
      </c>
      <c r="D1152" s="14" t="str">
        <f t="shared" si="17"/>
        <v>Error?</v>
      </c>
    </row>
    <row r="1153" spans="1:4" x14ac:dyDescent="0.2">
      <c r="A1153" s="55">
        <v>1092</v>
      </c>
      <c r="B1153" s="1232">
        <f>'Expenditures 15-22'!K115</f>
        <v>-503607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675140</v>
      </c>
      <c r="D1221" s="14" t="str">
        <f t="shared" si="18"/>
        <v>Error?</v>
      </c>
    </row>
    <row r="1222" spans="1:4" x14ac:dyDescent="0.2">
      <c r="A1222" s="83">
        <v>1161</v>
      </c>
      <c r="D1222" s="14" t="str">
        <f t="shared" si="18"/>
        <v>OK</v>
      </c>
    </row>
    <row r="1223" spans="1:4" x14ac:dyDescent="0.2">
      <c r="A1223" s="55">
        <v>1162</v>
      </c>
      <c r="B1223" s="1232">
        <f>'Expenditures 15-22'!C127</f>
        <v>675140</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675140</v>
      </c>
      <c r="C1225" s="14" t="s">
        <v>671</v>
      </c>
      <c r="D1225" s="14" t="str">
        <f t="shared" si="18"/>
        <v>Error?</v>
      </c>
    </row>
    <row r="1226" spans="1:4" x14ac:dyDescent="0.2">
      <c r="A1226" s="55">
        <v>1165</v>
      </c>
      <c r="B1226" s="1232">
        <f>'Expenditures 15-22'!C150</f>
        <v>675140</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171941</v>
      </c>
      <c r="D1229" s="14" t="str">
        <f t="shared" si="18"/>
        <v>Error?</v>
      </c>
    </row>
    <row r="1230" spans="1:4" x14ac:dyDescent="0.2">
      <c r="A1230" s="83">
        <v>1169</v>
      </c>
      <c r="D1230" s="14" t="str">
        <f t="shared" si="18"/>
        <v>OK</v>
      </c>
    </row>
    <row r="1231" spans="1:4" x14ac:dyDescent="0.2">
      <c r="A1231" s="55">
        <v>1170</v>
      </c>
      <c r="B1231" s="1232">
        <f>'Expenditures 15-22'!D127</f>
        <v>171941</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171941</v>
      </c>
      <c r="C1233" s="14" t="s">
        <v>671</v>
      </c>
      <c r="D1233" s="14" t="str">
        <f t="shared" si="18"/>
        <v>Error?</v>
      </c>
    </row>
    <row r="1234" spans="1:4" x14ac:dyDescent="0.2">
      <c r="A1234" s="55">
        <v>1173</v>
      </c>
      <c r="B1234" s="1232">
        <f>'Expenditures 15-22'!D150</f>
        <v>171941</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65000</v>
      </c>
      <c r="D1236" s="14" t="str">
        <f t="shared" si="18"/>
        <v>Error?</v>
      </c>
    </row>
    <row r="1237" spans="1:4" x14ac:dyDescent="0.2">
      <c r="A1237" s="55">
        <v>1176</v>
      </c>
      <c r="B1237" s="1232">
        <f>'Expenditures 15-22'!E124</f>
        <v>293463</v>
      </c>
      <c r="D1237" s="14" t="str">
        <f t="shared" si="18"/>
        <v>Error?</v>
      </c>
    </row>
    <row r="1238" spans="1:4" x14ac:dyDescent="0.2">
      <c r="A1238" s="83">
        <v>1177</v>
      </c>
      <c r="D1238" s="14" t="str">
        <f t="shared" si="18"/>
        <v>OK</v>
      </c>
    </row>
    <row r="1239" spans="1:4" x14ac:dyDescent="0.2">
      <c r="A1239" s="55">
        <v>1178</v>
      </c>
      <c r="B1239" s="1232">
        <f>'Expenditures 15-22'!E127</f>
        <v>358463</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358463</v>
      </c>
      <c r="C1241" s="14" t="s">
        <v>671</v>
      </c>
      <c r="D1241" s="14" t="str">
        <f t="shared" si="18"/>
        <v>Error?</v>
      </c>
    </row>
    <row r="1242" spans="1:4" x14ac:dyDescent="0.2">
      <c r="A1242" s="55">
        <v>1181</v>
      </c>
      <c r="B1242" s="1232">
        <f>'Expenditures 15-22'!E150</f>
        <v>358463</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390089</v>
      </c>
      <c r="D1245" s="14" t="str">
        <f t="shared" si="18"/>
        <v>Error?</v>
      </c>
    </row>
    <row r="1246" spans="1:4" x14ac:dyDescent="0.2">
      <c r="A1246" s="83">
        <v>1185</v>
      </c>
      <c r="D1246" s="14" t="str">
        <f t="shared" si="18"/>
        <v>OK</v>
      </c>
    </row>
    <row r="1247" spans="1:4" x14ac:dyDescent="0.2">
      <c r="A1247" s="55">
        <v>1186</v>
      </c>
      <c r="B1247" s="1232">
        <f>'Expenditures 15-22'!F127</f>
        <v>390089</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390089</v>
      </c>
      <c r="C1249" s="14" t="s">
        <v>671</v>
      </c>
      <c r="D1249" s="14" t="str">
        <f t="shared" si="18"/>
        <v>Error?</v>
      </c>
    </row>
    <row r="1250" spans="1:4" x14ac:dyDescent="0.2">
      <c r="A1250" s="55">
        <v>1189</v>
      </c>
      <c r="B1250" s="1232">
        <f>'Expenditures 15-22'!F150</f>
        <v>390089</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7123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7123</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7123</v>
      </c>
      <c r="C1258" s="14" t="s">
        <v>671</v>
      </c>
      <c r="D1258" s="14" t="str">
        <f t="shared" si="18"/>
        <v>Error?</v>
      </c>
    </row>
    <row r="1259" spans="1:4" x14ac:dyDescent="0.2">
      <c r="A1259" s="55">
        <v>1198</v>
      </c>
      <c r="B1259" s="1232">
        <f>'Expenditures 15-22'!G150</f>
        <v>7123</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3145</v>
      </c>
      <c r="D1261" s="14" t="str">
        <f t="shared" si="18"/>
        <v>Error?</v>
      </c>
    </row>
    <row r="1262" spans="1:4" x14ac:dyDescent="0.2">
      <c r="A1262" s="55">
        <v>1201</v>
      </c>
      <c r="B1262" s="1232">
        <f>'Expenditures 15-22'!H124</f>
        <v>1435</v>
      </c>
      <c r="D1262" s="14" t="str">
        <f t="shared" si="18"/>
        <v>Error?</v>
      </c>
    </row>
    <row r="1263" spans="1:4" x14ac:dyDescent="0.2">
      <c r="A1263" s="83">
        <v>1202</v>
      </c>
      <c r="D1263" s="14" t="str">
        <f t="shared" si="18"/>
        <v>OK</v>
      </c>
    </row>
    <row r="1264" spans="1:4" x14ac:dyDescent="0.2">
      <c r="A1264" s="55">
        <v>1203</v>
      </c>
      <c r="B1264" s="1232">
        <f>'Expenditures 15-22'!H127</f>
        <v>10209</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10209</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10209</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68145</v>
      </c>
      <c r="C1275" s="14" t="s">
        <v>671</v>
      </c>
      <c r="D1275" s="14" t="str">
        <f t="shared" si="18"/>
        <v>Error?</v>
      </c>
    </row>
    <row r="1276" spans="1:4" x14ac:dyDescent="0.2">
      <c r="A1276" s="55">
        <v>1215</v>
      </c>
      <c r="B1276" s="1232">
        <f>'Expenditures 15-22'!K124</f>
        <v>1539191</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1612965</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1612965</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1612965</v>
      </c>
      <c r="C1288" s="14" t="s">
        <v>671</v>
      </c>
      <c r="D1288" s="14" t="str">
        <f t="shared" si="19"/>
        <v>Error?</v>
      </c>
    </row>
    <row r="1289" spans="1:4" x14ac:dyDescent="0.2">
      <c r="A1289" s="55">
        <v>1228</v>
      </c>
      <c r="B1289" s="1232">
        <f>'Expenditures 15-22'!K151</f>
        <v>13562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1606611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2173910</v>
      </c>
      <c r="D1315" s="14" t="str">
        <f t="shared" si="19"/>
        <v>Error?</v>
      </c>
    </row>
    <row r="1316" spans="1:4" x14ac:dyDescent="0.2">
      <c r="A1316" s="55">
        <v>1255</v>
      </c>
      <c r="B1316" s="1232">
        <f>'Expenditures 15-22'!H165</f>
        <v>3526</v>
      </c>
      <c r="D1316" s="14" t="str">
        <f t="shared" si="19"/>
        <v>Error?</v>
      </c>
    </row>
    <row r="1317" spans="1:4" x14ac:dyDescent="0.2">
      <c r="A1317" s="55">
        <v>1256</v>
      </c>
      <c r="B1317" s="1232">
        <f>'Expenditures 15-22'!H166</f>
        <v>3784047</v>
      </c>
      <c r="C1317" s="14" t="s">
        <v>671</v>
      </c>
      <c r="D1317" s="14" t="str">
        <f t="shared" si="19"/>
        <v>Error?</v>
      </c>
    </row>
    <row r="1318" spans="1:4" x14ac:dyDescent="0.2">
      <c r="A1318" s="55">
        <v>1257</v>
      </c>
      <c r="B1318" s="1232">
        <f>'Expenditures 15-22'!H168</f>
        <v>3784047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1606611</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2173910</v>
      </c>
      <c r="C1329" s="14" t="s">
        <v>671</v>
      </c>
      <c r="D1329" s="14" t="str">
        <f t="shared" si="19"/>
        <v>Error?</v>
      </c>
    </row>
    <row r="1330" spans="1:4" x14ac:dyDescent="0.2">
      <c r="A1330" s="55">
        <v>1269</v>
      </c>
      <c r="B1330" s="1232">
        <f>'Expenditures 15-22'!K165</f>
        <v>3526</v>
      </c>
      <c r="C1330" s="14" t="s">
        <v>671</v>
      </c>
      <c r="D1330" s="14" t="str">
        <f t="shared" si="19"/>
        <v>Error?</v>
      </c>
    </row>
    <row r="1331" spans="1:4" x14ac:dyDescent="0.2">
      <c r="A1331" s="55">
        <v>1270</v>
      </c>
      <c r="B1331" s="1232">
        <f>'Expenditures 15-22'!K166</f>
        <v>3784047</v>
      </c>
      <c r="C1331" s="14" t="s">
        <v>671</v>
      </c>
      <c r="D1331" s="14" t="str">
        <f t="shared" si="19"/>
        <v>Error?</v>
      </c>
    </row>
    <row r="1332" spans="1:4" x14ac:dyDescent="0.2">
      <c r="A1332" s="55">
        <v>1271</v>
      </c>
      <c r="B1332" s="1232">
        <f>'Expenditures 15-22'!K168</f>
        <v>3784047</v>
      </c>
      <c r="C1332" s="14" t="s">
        <v>671</v>
      </c>
      <c r="D1332" s="14" t="str">
        <f t="shared" si="19"/>
        <v>Error?</v>
      </c>
    </row>
    <row r="1333" spans="1:4" x14ac:dyDescent="0.2">
      <c r="A1333" s="55">
        <v>1272</v>
      </c>
      <c r="B1333" s="1232">
        <f>'Expenditures 15-22'!K169</f>
        <v>-672277</v>
      </c>
      <c r="C1333" s="14" t="s">
        <v>671</v>
      </c>
      <c r="D1333" s="14" t="str">
        <f t="shared" si="19"/>
        <v>Error?</v>
      </c>
    </row>
    <row r="1334" spans="1:4" x14ac:dyDescent="0.2">
      <c r="A1334" s="83">
        <v>1273</v>
      </c>
      <c r="D1334" s="14" t="str">
        <f t="shared" si="19"/>
        <v>OK</v>
      </c>
    </row>
    <row r="1335" spans="1:4" x14ac:dyDescent="0.2">
      <c r="A1335" s="55">
        <v>1274</v>
      </c>
      <c r="B1335" s="1232">
        <f>'Expenditures 15-22'!C176</f>
        <v>744303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744303</v>
      </c>
      <c r="C1339" s="14" t="s">
        <v>671</v>
      </c>
      <c r="D1339" s="14" t="str">
        <f t="shared" si="19"/>
        <v>Error?</v>
      </c>
    </row>
    <row r="1340" spans="1:4" x14ac:dyDescent="0.2">
      <c r="A1340" s="55">
        <v>1279</v>
      </c>
      <c r="B1340" s="1232">
        <f>'Expenditures 15-22'!C204</f>
        <v>744303</v>
      </c>
      <c r="C1340" s="14" t="s">
        <v>671</v>
      </c>
      <c r="D1340" s="14" t="str">
        <f t="shared" si="19"/>
        <v>Error?</v>
      </c>
    </row>
    <row r="1341" spans="1:4" x14ac:dyDescent="0.2">
      <c r="A1341" s="55">
        <v>1280</v>
      </c>
      <c r="B1341" s="1232">
        <f>'Expenditures 15-22'!D176</f>
        <v>236388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236388</v>
      </c>
      <c r="C1345" s="14" t="s">
        <v>671</v>
      </c>
      <c r="D1345" s="14" t="str">
        <f t="shared" si="20"/>
        <v>Error?</v>
      </c>
    </row>
    <row r="1346" spans="1:4" x14ac:dyDescent="0.2">
      <c r="A1346" s="55">
        <v>1285</v>
      </c>
      <c r="B1346" s="1232">
        <f>'Expenditures 15-22'!D204</f>
        <v>236388</v>
      </c>
      <c r="C1346" s="14" t="s">
        <v>671</v>
      </c>
      <c r="D1346" s="14" t="str">
        <f t="shared" si="20"/>
        <v>Error?</v>
      </c>
    </row>
    <row r="1347" spans="1:4" x14ac:dyDescent="0.2">
      <c r="A1347" s="55">
        <v>1286</v>
      </c>
      <c r="B1347" s="1232">
        <f>'Expenditures 15-22'!E176</f>
        <v>321349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321349</v>
      </c>
      <c r="C1351" s="14" t="s">
        <v>671</v>
      </c>
      <c r="D1351" s="14" t="str">
        <f t="shared" si="20"/>
        <v>Error?</v>
      </c>
    </row>
    <row r="1352" spans="1:4" x14ac:dyDescent="0.2">
      <c r="A1352" s="55">
        <v>1291</v>
      </c>
      <c r="B1352" s="1232">
        <f>'Expenditures 15-22'!E190</f>
        <v>100083</v>
      </c>
      <c r="C1352" s="14" t="s">
        <v>671</v>
      </c>
      <c r="D1352" s="14" t="str">
        <f t="shared" si="20"/>
        <v>Error?</v>
      </c>
    </row>
    <row r="1353" spans="1:4" x14ac:dyDescent="0.2">
      <c r="A1353" s="55">
        <v>1292</v>
      </c>
      <c r="B1353" s="1232">
        <f>'Expenditures 15-22'!E204</f>
        <v>421432</v>
      </c>
      <c r="C1353" s="14" t="s">
        <v>671</v>
      </c>
      <c r="D1353" s="14" t="str">
        <f t="shared" si="20"/>
        <v>Error?</v>
      </c>
    </row>
    <row r="1354" spans="1:4" x14ac:dyDescent="0.2">
      <c r="A1354" s="55">
        <v>1293</v>
      </c>
      <c r="B1354" s="1232">
        <f>'Expenditures 15-22'!F176</f>
        <v>73735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73735</v>
      </c>
      <c r="C1358" s="14" t="s">
        <v>671</v>
      </c>
      <c r="D1358" s="14" t="str">
        <f t="shared" si="20"/>
        <v>Error?</v>
      </c>
    </row>
    <row r="1359" spans="1:4" x14ac:dyDescent="0.2">
      <c r="A1359" s="55">
        <v>1298</v>
      </c>
      <c r="B1359" s="1232">
        <f>'Expenditures 15-22'!F204</f>
        <v>73735</v>
      </c>
      <c r="C1359" s="14" t="s">
        <v>671</v>
      </c>
      <c r="D1359" s="14" t="str">
        <f t="shared" si="20"/>
        <v>Error?</v>
      </c>
    </row>
    <row r="1360" spans="1:4" x14ac:dyDescent="0.2">
      <c r="A1360" s="55">
        <v>1299</v>
      </c>
      <c r="B1360" s="1232">
        <f>'Expenditures 15-22'!G176</f>
        <v>23630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23630</v>
      </c>
      <c r="C1364" s="14" t="s">
        <v>671</v>
      </c>
      <c r="D1364" s="14" t="str">
        <f t="shared" si="20"/>
        <v>Error?</v>
      </c>
    </row>
    <row r="1365" spans="1:4" x14ac:dyDescent="0.2">
      <c r="A1365" s="55">
        <v>1304</v>
      </c>
      <c r="B1365" s="1232">
        <f>'Expenditures 15-22'!G204</f>
        <v>23630</v>
      </c>
      <c r="C1365" s="14" t="s">
        <v>671</v>
      </c>
      <c r="D1365" s="14" t="str">
        <f t="shared" si="20"/>
        <v>Error?</v>
      </c>
    </row>
    <row r="1366" spans="1:4" x14ac:dyDescent="0.2">
      <c r="A1366" s="55">
        <v>1305</v>
      </c>
      <c r="B1366" s="1232">
        <f>'Expenditures 15-22'!H176</f>
        <v>705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705</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705</v>
      </c>
      <c r="C1376" s="14" t="s">
        <v>671</v>
      </c>
      <c r="D1376" s="14" t="str">
        <f t="shared" si="20"/>
        <v>Error?</v>
      </c>
    </row>
    <row r="1377" spans="1:4" x14ac:dyDescent="0.2">
      <c r="A1377" s="55">
        <v>1316</v>
      </c>
      <c r="B1377" s="1232">
        <f>'Expenditures 15-22'!K176</f>
        <v>1400110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1400110</v>
      </c>
      <c r="C1381" s="14" t="s">
        <v>671</v>
      </c>
      <c r="D1381" s="14" t="str">
        <f t="shared" si="20"/>
        <v>Error?</v>
      </c>
    </row>
    <row r="1382" spans="1:4" x14ac:dyDescent="0.2">
      <c r="A1382" s="55">
        <v>1321</v>
      </c>
      <c r="B1382" s="1232">
        <f>'Expenditures 15-22'!K190</f>
        <v>100083</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1500193</v>
      </c>
      <c r="C1388" s="14" t="s">
        <v>671</v>
      </c>
      <c r="D1388" s="14" t="str">
        <f t="shared" si="20"/>
        <v>Error?</v>
      </c>
    </row>
    <row r="1389" spans="1:4" x14ac:dyDescent="0.2">
      <c r="A1389" s="55">
        <v>1328</v>
      </c>
      <c r="B1389" s="1232">
        <f>'Expenditures 15-22'!K205</f>
        <v>9649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4219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13860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1597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240459</v>
      </c>
      <c r="C1410" s="14" t="s">
        <v>671</v>
      </c>
      <c r="D1410" s="14" t="str">
        <f t="shared" si="21"/>
        <v>Error?</v>
      </c>
    </row>
    <row r="1411" spans="1:4" x14ac:dyDescent="0.2">
      <c r="A1411" s="55">
        <v>1350</v>
      </c>
      <c r="B1411" s="1232">
        <f>'Expenditures 15-22'!D226</f>
        <v>4828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9880</v>
      </c>
      <c r="D1413" s="14" t="str">
        <f t="shared" si="21"/>
        <v>Error?</v>
      </c>
    </row>
    <row r="1414" spans="1:4" x14ac:dyDescent="0.2">
      <c r="A1414" s="55">
        <v>1353</v>
      </c>
      <c r="B1414" s="1232">
        <f>'Expenditures 15-22'!D229</f>
        <v>1934</v>
      </c>
      <c r="D1414" s="14" t="str">
        <f t="shared" si="21"/>
        <v>Error?</v>
      </c>
    </row>
    <row r="1415" spans="1:4" x14ac:dyDescent="0.2">
      <c r="A1415" s="55">
        <v>1354</v>
      </c>
      <c r="B1415" s="1232">
        <f>'Expenditures 15-22'!D230</f>
        <v>5098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21740</v>
      </c>
      <c r="C1417" s="14" t="s">
        <v>671</v>
      </c>
      <c r="D1417" s="14" t="str">
        <f t="shared" si="21"/>
        <v>Error?</v>
      </c>
    </row>
    <row r="1418" spans="1:4" x14ac:dyDescent="0.2">
      <c r="A1418" s="55">
        <v>1357</v>
      </c>
      <c r="B1418" s="1232">
        <f>'Expenditures 15-22'!D234</f>
        <v>15212</v>
      </c>
      <c r="D1418" s="14" t="str">
        <f t="shared" si="21"/>
        <v>Error?</v>
      </c>
    </row>
    <row r="1419" spans="1:4" x14ac:dyDescent="0.2">
      <c r="A1419" s="55">
        <v>1358</v>
      </c>
      <c r="B1419" s="1232">
        <f>'Expenditures 15-22'!D235</f>
        <v>10455</v>
      </c>
      <c r="D1419" s="14" t="str">
        <f t="shared" si="21"/>
        <v>Error?</v>
      </c>
    </row>
    <row r="1420" spans="1:4" x14ac:dyDescent="0.2">
      <c r="A1420" s="55">
        <v>1359</v>
      </c>
      <c r="B1420" s="1232">
        <f>'Expenditures 15-22'!D236</f>
        <v>1323</v>
      </c>
      <c r="D1420" s="14" t="str">
        <f t="shared" si="21"/>
        <v>Error?</v>
      </c>
    </row>
    <row r="1421" spans="1:4" x14ac:dyDescent="0.2">
      <c r="A1421" s="55">
        <v>1360</v>
      </c>
      <c r="B1421" s="1232">
        <f>'Expenditures 15-22'!D237</f>
        <v>26990</v>
      </c>
      <c r="C1421" s="14" t="s">
        <v>671</v>
      </c>
      <c r="D1421" s="14" t="str">
        <f t="shared" si="21"/>
        <v>Error?</v>
      </c>
    </row>
    <row r="1422" spans="1:4" x14ac:dyDescent="0.2">
      <c r="A1422" s="55">
        <v>1361</v>
      </c>
      <c r="B1422" s="1232">
        <f>'Expenditures 15-22'!D239</f>
        <v>1457</v>
      </c>
      <c r="D1422" s="14" t="str">
        <f t="shared" si="21"/>
        <v>Error?</v>
      </c>
    </row>
    <row r="1423" spans="1:4" x14ac:dyDescent="0.2">
      <c r="A1423" s="55">
        <v>1362</v>
      </c>
      <c r="B1423" s="1232">
        <f>'Expenditures 15-22'!D240</f>
        <v>22376</v>
      </c>
      <c r="D1423" s="14" t="str">
        <f t="shared" si="21"/>
        <v>Error?</v>
      </c>
    </row>
    <row r="1424" spans="1:4" x14ac:dyDescent="0.2">
      <c r="A1424" s="55">
        <v>1363</v>
      </c>
      <c r="B1424" s="1232">
        <f>'Expenditures 15-22'!D251</f>
        <v>36301</v>
      </c>
      <c r="C1424" s="14" t="s">
        <v>671</v>
      </c>
      <c r="D1424" s="14" t="str">
        <f t="shared" si="21"/>
        <v>Error?</v>
      </c>
    </row>
    <row r="1425" spans="1:4" x14ac:dyDescent="0.2">
      <c r="A1425" s="55">
        <v>1364</v>
      </c>
      <c r="B1425" s="1232">
        <f>'Expenditures 15-22'!D253</f>
        <v>55923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55923</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20773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142221</v>
      </c>
      <c r="D1431" s="14" t="str">
        <f t="shared" si="21"/>
        <v>Error?</v>
      </c>
    </row>
    <row r="1432" spans="1:4" x14ac:dyDescent="0.2">
      <c r="A1432" s="55">
        <v>1371</v>
      </c>
      <c r="B1432" s="1232">
        <f>'Expenditures 15-22'!D261</f>
        <v>146876</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309870</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80359</v>
      </c>
      <c r="D1442" s="14" t="str">
        <f t="shared" si="21"/>
        <v>Error?</v>
      </c>
    </row>
    <row r="1443" spans="1:4" x14ac:dyDescent="0.2">
      <c r="A1443" s="83">
        <v>1382</v>
      </c>
      <c r="D1443" s="14" t="str">
        <f t="shared" si="21"/>
        <v>OK</v>
      </c>
    </row>
    <row r="1444" spans="1:4" x14ac:dyDescent="0.2">
      <c r="A1444" s="55">
        <v>1383</v>
      </c>
      <c r="B1444" s="1232">
        <f>'Expenditures 15-22'!D271</f>
        <v>80359</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531183</v>
      </c>
      <c r="C1446" s="14" t="s">
        <v>671</v>
      </c>
      <c r="D1446" s="14" t="str">
        <f t="shared" si="21"/>
        <v>Error?</v>
      </c>
    </row>
    <row r="1447" spans="1:4" x14ac:dyDescent="0.2">
      <c r="A1447" s="55">
        <v>1386</v>
      </c>
      <c r="B1447" s="1232">
        <f>'Expenditures 15-22'!D274</f>
        <v>11</v>
      </c>
      <c r="D1447" s="14" t="str">
        <f t="shared" si="21"/>
        <v>Error?</v>
      </c>
    </row>
    <row r="1448" spans="1:4" x14ac:dyDescent="0.2">
      <c r="A1448" s="55">
        <v>1387</v>
      </c>
      <c r="B1448" s="1232">
        <f>'Expenditures 15-22'!D288</f>
        <v>806274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4219</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13860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1597</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240459</v>
      </c>
      <c r="C1474" s="14" t="s">
        <v>671</v>
      </c>
      <c r="D1474" s="14" t="str">
        <f t="shared" si="22"/>
        <v>Error?</v>
      </c>
    </row>
    <row r="1475" spans="1:4" x14ac:dyDescent="0.2">
      <c r="A1475" s="55">
        <v>1414</v>
      </c>
      <c r="B1475" s="1232">
        <f>'Expenditures 15-22'!K226</f>
        <v>4828</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9880</v>
      </c>
      <c r="C1477" s="14" t="s">
        <v>671</v>
      </c>
      <c r="D1477" s="14" t="str">
        <f t="shared" si="22"/>
        <v>Error?</v>
      </c>
    </row>
    <row r="1478" spans="1:4" x14ac:dyDescent="0.2">
      <c r="A1478" s="55">
        <v>1417</v>
      </c>
      <c r="B1478" s="1232">
        <f>'Expenditures 15-22'!K229</f>
        <v>1934</v>
      </c>
      <c r="C1478" s="14" t="s">
        <v>671</v>
      </c>
      <c r="D1478" s="14" t="str">
        <f t="shared" si="22"/>
        <v>Error?</v>
      </c>
    </row>
    <row r="1479" spans="1:4" x14ac:dyDescent="0.2">
      <c r="A1479" s="55">
        <v>1418</v>
      </c>
      <c r="B1479" s="1232">
        <f>'Expenditures 15-22'!K230</f>
        <v>5098</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21740</v>
      </c>
      <c r="C1481" s="14" t="s">
        <v>671</v>
      </c>
      <c r="D1481" s="14" t="str">
        <f t="shared" si="22"/>
        <v>Error?</v>
      </c>
    </row>
    <row r="1482" spans="1:4" x14ac:dyDescent="0.2">
      <c r="A1482" s="55">
        <v>1421</v>
      </c>
      <c r="B1482" s="1232">
        <f>'Expenditures 15-22'!K234</f>
        <v>15212</v>
      </c>
      <c r="C1482" s="14" t="s">
        <v>671</v>
      </c>
      <c r="D1482" s="14" t="str">
        <f t="shared" si="22"/>
        <v>Error?</v>
      </c>
    </row>
    <row r="1483" spans="1:4" x14ac:dyDescent="0.2">
      <c r="A1483" s="55">
        <v>1422</v>
      </c>
      <c r="B1483" s="1232">
        <f>'Expenditures 15-22'!K235</f>
        <v>10455</v>
      </c>
      <c r="C1483" s="14" t="s">
        <v>671</v>
      </c>
      <c r="D1483" s="14" t="str">
        <f t="shared" si="22"/>
        <v>Error?</v>
      </c>
    </row>
    <row r="1484" spans="1:4" x14ac:dyDescent="0.2">
      <c r="A1484" s="55">
        <v>1423</v>
      </c>
      <c r="B1484" s="1232">
        <f>'Expenditures 15-22'!K236</f>
        <v>1323</v>
      </c>
      <c r="C1484" s="14" t="s">
        <v>671</v>
      </c>
      <c r="D1484" s="14" t="str">
        <f t="shared" si="22"/>
        <v>Error?</v>
      </c>
    </row>
    <row r="1485" spans="1:4" x14ac:dyDescent="0.2">
      <c r="A1485" s="55">
        <v>1424</v>
      </c>
      <c r="B1485" s="1232">
        <f>'Expenditures 15-22'!K237</f>
        <v>26990</v>
      </c>
      <c r="C1485" s="14" t="s">
        <v>671</v>
      </c>
      <c r="D1485" s="14" t="str">
        <f t="shared" si="22"/>
        <v>Error?</v>
      </c>
    </row>
    <row r="1486" spans="1:4" x14ac:dyDescent="0.2">
      <c r="A1486" s="55">
        <v>1425</v>
      </c>
      <c r="B1486" s="1232">
        <f>'Expenditures 15-22'!K239</f>
        <v>1457</v>
      </c>
      <c r="C1486" s="14" t="s">
        <v>671</v>
      </c>
      <c r="D1486" s="14" t="str">
        <f t="shared" si="22"/>
        <v>Error?</v>
      </c>
    </row>
    <row r="1487" spans="1:4" x14ac:dyDescent="0.2">
      <c r="A1487" s="55">
        <v>1426</v>
      </c>
      <c r="B1487" s="1232">
        <f>'Expenditures 15-22'!K240</f>
        <v>22376</v>
      </c>
      <c r="C1487" s="14" t="s">
        <v>671</v>
      </c>
      <c r="D1487" s="14" t="str">
        <f t="shared" si="22"/>
        <v>Error?</v>
      </c>
    </row>
    <row r="1488" spans="1:4" x14ac:dyDescent="0.2">
      <c r="A1488" s="55">
        <v>1427</v>
      </c>
      <c r="B1488" s="1232">
        <f>'Expenditures 15-22'!K251</f>
        <v>36301</v>
      </c>
      <c r="C1488" s="14" t="s">
        <v>671</v>
      </c>
      <c r="D1488" s="14" t="str">
        <f t="shared" si="22"/>
        <v>Error?</v>
      </c>
    </row>
    <row r="1489" spans="1:4" x14ac:dyDescent="0.2">
      <c r="A1489" s="55">
        <v>1428</v>
      </c>
      <c r="B1489" s="1232">
        <f>'Expenditures 15-22'!K253</f>
        <v>55923</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55923</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20773</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142221</v>
      </c>
      <c r="C1495" s="14" t="s">
        <v>671</v>
      </c>
      <c r="D1495" s="14" t="str">
        <f t="shared" si="22"/>
        <v>Error?</v>
      </c>
    </row>
    <row r="1496" spans="1:4" x14ac:dyDescent="0.2">
      <c r="A1496" s="55">
        <v>1435</v>
      </c>
      <c r="B1496" s="1232">
        <f>'Expenditures 15-22'!K261</f>
        <v>146876</v>
      </c>
      <c r="C1496" s="14" t="s">
        <v>671</v>
      </c>
      <c r="D1496" s="14" t="str">
        <f t="shared" si="22"/>
        <v>Error?</v>
      </c>
    </row>
    <row r="1497" spans="1:4" x14ac:dyDescent="0.2">
      <c r="A1497" s="55">
        <v>1436</v>
      </c>
      <c r="B1497" s="1232">
        <f>'Expenditures 15-22'!K262</f>
        <v>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309870</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80359</v>
      </c>
      <c r="C1506" s="14" t="s">
        <v>671</v>
      </c>
      <c r="D1506" s="14" t="str">
        <f t="shared" si="22"/>
        <v>Error?</v>
      </c>
    </row>
    <row r="1507" spans="1:4" x14ac:dyDescent="0.2">
      <c r="A1507" s="83">
        <v>1446</v>
      </c>
      <c r="D1507" s="14" t="str">
        <f t="shared" si="22"/>
        <v>OK</v>
      </c>
    </row>
    <row r="1508" spans="1:4" x14ac:dyDescent="0.2">
      <c r="A1508" s="55">
        <v>1447</v>
      </c>
      <c r="B1508" s="1232">
        <f>'Expenditures 15-22'!K271</f>
        <v>80359</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531183</v>
      </c>
      <c r="C1510" s="14" t="s">
        <v>671</v>
      </c>
      <c r="D1510" s="14" t="str">
        <f t="shared" si="22"/>
        <v>Error?</v>
      </c>
    </row>
    <row r="1511" spans="1:4" x14ac:dyDescent="0.2">
      <c r="A1511" s="55">
        <v>1450</v>
      </c>
      <c r="B1511" s="1232">
        <f>'Expenditures 15-22'!K274</f>
        <v>11</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806274</v>
      </c>
      <c r="C1517" s="14" t="s">
        <v>671</v>
      </c>
      <c r="D1517" s="14" t="str">
        <f t="shared" si="22"/>
        <v>Error?</v>
      </c>
    </row>
    <row r="1518" spans="1:4" x14ac:dyDescent="0.2">
      <c r="A1518" s="55">
        <v>1457</v>
      </c>
      <c r="B1518" s="1232">
        <f>'Expenditures 15-22'!K289</f>
        <v>-15913</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0</v>
      </c>
      <c r="C1559" s="14" t="s">
        <v>671</v>
      </c>
      <c r="D1559" s="14" t="str">
        <f t="shared" si="23"/>
        <v>Error?</v>
      </c>
    </row>
    <row r="1560" spans="1:4" x14ac:dyDescent="0.2">
      <c r="A1560" s="55">
        <v>1499</v>
      </c>
      <c r="B1560" s="1232">
        <f>'Expenditures 15-22'!K305</f>
        <v>0</v>
      </c>
      <c r="C1560" s="14" t="s">
        <v>671</v>
      </c>
      <c r="D1560" s="14" t="str">
        <f t="shared" si="23"/>
        <v>Error?</v>
      </c>
    </row>
    <row r="1561" spans="1:4" x14ac:dyDescent="0.2">
      <c r="A1561" s="55">
        <v>1500</v>
      </c>
      <c r="B1561" s="1232">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8805366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9167370</v>
      </c>
      <c r="C1630" s="14" t="s">
        <v>671</v>
      </c>
      <c r="D1630" s="14" t="str">
        <f t="shared" si="24"/>
        <v>Error?</v>
      </c>
    </row>
    <row r="1631" spans="1:4" x14ac:dyDescent="0.2">
      <c r="A1631" s="55">
        <v>1570</v>
      </c>
      <c r="B1631" s="1232">
        <f>'Acct Summary 7-8'!D79</f>
        <v>1419765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1539230</v>
      </c>
      <c r="C1644" s="14" t="s">
        <v>671</v>
      </c>
      <c r="D1644" s="14" t="str">
        <f t="shared" si="24"/>
        <v>Error?</v>
      </c>
    </row>
    <row r="1645" spans="1:4" x14ac:dyDescent="0.2">
      <c r="A1645" s="55">
        <v>1584</v>
      </c>
      <c r="B1645" s="1232">
        <f>'Acct Summary 7-8'!E79</f>
        <v>1323354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1297190</v>
      </c>
      <c r="C1658" s="14" t="s">
        <v>671</v>
      </c>
      <c r="D1658" s="14" t="str">
        <f t="shared" si="24"/>
        <v>Error?</v>
      </c>
    </row>
    <row r="1659" spans="1:4" x14ac:dyDescent="0.2">
      <c r="A1659" s="55">
        <v>1598</v>
      </c>
      <c r="B1659" s="1232">
        <f>'Acct Summary 7-8'!F79</f>
        <v>1142231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1151880</v>
      </c>
      <c r="C1672" s="14" t="s">
        <v>671</v>
      </c>
      <c r="D1672" s="14" t="str">
        <f t="shared" si="25"/>
        <v>Error?</v>
      </c>
    </row>
    <row r="1673" spans="1:4" x14ac:dyDescent="0.2">
      <c r="A1673" s="55">
        <v>1612</v>
      </c>
      <c r="B1673" s="1232">
        <f>'Acct Summary 7-8'!G79</f>
        <v>581514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565601</v>
      </c>
      <c r="C1686" s="14" t="s">
        <v>671</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16155606</v>
      </c>
      <c r="C1744" s="14" t="s">
        <v>671</v>
      </c>
      <c r="D1744" s="14" t="str">
        <f t="shared" si="26"/>
        <v>Error?</v>
      </c>
    </row>
    <row r="1745" spans="1:5" x14ac:dyDescent="0.2">
      <c r="A1745" s="55">
        <v>1684</v>
      </c>
      <c r="B1745" s="1232">
        <f>'Tax Sched 24'!B5</f>
        <v>1513275</v>
      </c>
      <c r="C1745" s="14" t="s">
        <v>671</v>
      </c>
      <c r="D1745" s="14" t="str">
        <f t="shared" si="26"/>
        <v>Error?</v>
      </c>
    </row>
    <row r="1746" spans="1:5" x14ac:dyDescent="0.2">
      <c r="A1746" s="55">
        <v>1685</v>
      </c>
      <c r="B1746" s="1232">
        <f>'Tax Sched 24'!B6</f>
        <v>3107837</v>
      </c>
      <c r="C1746" s="14" t="s">
        <v>671</v>
      </c>
      <c r="D1746" s="14" t="str">
        <f t="shared" si="26"/>
        <v>Error?</v>
      </c>
    </row>
    <row r="1747" spans="1:5" x14ac:dyDescent="0.2">
      <c r="A1747" s="55">
        <v>1686</v>
      </c>
      <c r="B1747" s="1232">
        <f>'Tax Sched 24'!B7</f>
        <v>683722</v>
      </c>
      <c r="C1747" s="14" t="s">
        <v>671</v>
      </c>
      <c r="D1747" s="14" t="str">
        <f t="shared" si="26"/>
        <v>Error?</v>
      </c>
    </row>
    <row r="1748" spans="1:5" x14ac:dyDescent="0.2">
      <c r="A1748" s="55">
        <v>1687</v>
      </c>
      <c r="B1748" s="1232">
        <f>'Tax Sched 24'!B8</f>
        <v>360608</v>
      </c>
      <c r="C1748" s="14" t="s">
        <v>671</v>
      </c>
      <c r="D1748" s="14" t="str">
        <f t="shared" si="26"/>
        <v>Error?</v>
      </c>
    </row>
    <row r="1749" spans="1:5" x14ac:dyDescent="0.2">
      <c r="A1749" s="55">
        <v>1688</v>
      </c>
      <c r="B1749" s="1232">
        <f>'Tax Sched 24'!B10</f>
        <v>14395</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281134</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829942</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23547497</v>
      </c>
      <c r="C1759" s="14" t="s">
        <v>671</v>
      </c>
      <c r="D1759" s="14" t="str">
        <f t="shared" si="26"/>
        <v>Error?</v>
      </c>
    </row>
    <row r="1760" spans="1:5" x14ac:dyDescent="0.2">
      <c r="A1760" s="55">
        <v>1699</v>
      </c>
      <c r="B1760" s="1232">
        <f>'Tax Sched 24'!D4</f>
        <v>7798291</v>
      </c>
      <c r="C1760" s="14" t="s">
        <v>671</v>
      </c>
      <c r="D1760" s="14" t="str">
        <f t="shared" si="26"/>
        <v>Error?</v>
      </c>
    </row>
    <row r="1761" spans="1:5" x14ac:dyDescent="0.2">
      <c r="A1761" s="55">
        <v>1700</v>
      </c>
      <c r="B1761" s="1232">
        <f>'Tax Sched 24'!D5</f>
        <v>724558</v>
      </c>
      <c r="C1761" s="14" t="s">
        <v>671</v>
      </c>
      <c r="D1761" s="14" t="str">
        <f t="shared" si="26"/>
        <v>Error?</v>
      </c>
    </row>
    <row r="1762" spans="1:5" s="80" customFormat="1" x14ac:dyDescent="0.2">
      <c r="A1762" s="55">
        <v>1701</v>
      </c>
      <c r="B1762" s="1232">
        <f>'Tax Sched 24'!D6</f>
        <v>1498544</v>
      </c>
      <c r="C1762" s="14" t="s">
        <v>671</v>
      </c>
      <c r="D1762" s="14" t="str">
        <f t="shared" si="26"/>
        <v>Error?</v>
      </c>
      <c r="E1762" s="81"/>
    </row>
    <row r="1763" spans="1:5" x14ac:dyDescent="0.2">
      <c r="A1763" s="55">
        <v>1702</v>
      </c>
      <c r="B1763" s="1232">
        <f>'Tax Sched 24'!D7</f>
        <v>327061</v>
      </c>
      <c r="C1763" s="14" t="s">
        <v>671</v>
      </c>
      <c r="D1763" s="14" t="str">
        <f t="shared" si="26"/>
        <v>Error?</v>
      </c>
    </row>
    <row r="1764" spans="1:5" x14ac:dyDescent="0.2">
      <c r="A1764" s="55">
        <v>1703</v>
      </c>
      <c r="B1764" s="1232">
        <f>'Tax Sched 24'!D8</f>
        <v>172419</v>
      </c>
      <c r="C1764" s="14" t="s">
        <v>671</v>
      </c>
      <c r="D1764" s="14" t="str">
        <f t="shared" si="26"/>
        <v>Error?</v>
      </c>
    </row>
    <row r="1765" spans="1:5" x14ac:dyDescent="0.2">
      <c r="A1765" s="55">
        <v>1704</v>
      </c>
      <c r="B1765" s="1232">
        <f>'Tax Sched 24'!D10</f>
        <v>7012</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137043</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363577</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11317448</v>
      </c>
      <c r="C1775" s="14" t="s">
        <v>671</v>
      </c>
      <c r="D1775" s="14" t="str">
        <f t="shared" si="26"/>
        <v>Error?</v>
      </c>
    </row>
    <row r="1776" spans="1:5" x14ac:dyDescent="0.2">
      <c r="A1776" s="55">
        <v>1715</v>
      </c>
      <c r="B1776" s="1232">
        <f>'Tax Sched 24'!C4</f>
        <v>8357315</v>
      </c>
      <c r="D1776" s="14" t="str">
        <f t="shared" si="26"/>
        <v>Error?</v>
      </c>
    </row>
    <row r="1777" spans="1:4" x14ac:dyDescent="0.2">
      <c r="A1777" s="55">
        <v>1716</v>
      </c>
      <c r="B1777" s="1232">
        <f>'Tax Sched 24'!C5</f>
        <v>788717</v>
      </c>
      <c r="D1777" s="14" t="str">
        <f t="shared" si="26"/>
        <v>Error?</v>
      </c>
    </row>
    <row r="1778" spans="1:4" x14ac:dyDescent="0.2">
      <c r="A1778" s="55">
        <v>1717</v>
      </c>
      <c r="B1778" s="1232">
        <f>'Tax Sched 24'!C6</f>
        <v>1609293</v>
      </c>
      <c r="D1778" s="14" t="str">
        <f t="shared" si="26"/>
        <v>Error?</v>
      </c>
    </row>
    <row r="1779" spans="1:4" x14ac:dyDescent="0.2">
      <c r="A1779" s="55">
        <v>1718</v>
      </c>
      <c r="B1779" s="1232">
        <f>'Tax Sched 24'!C7</f>
        <v>356661</v>
      </c>
      <c r="D1779" s="14" t="str">
        <f t="shared" si="26"/>
        <v>Error?</v>
      </c>
    </row>
    <row r="1780" spans="1:4" x14ac:dyDescent="0.2">
      <c r="A1780" s="55">
        <v>1719</v>
      </c>
      <c r="B1780" s="1232">
        <f>'Tax Sched 24'!C8</f>
        <v>188189</v>
      </c>
      <c r="D1780" s="14" t="str">
        <f t="shared" si="26"/>
        <v>Error?</v>
      </c>
    </row>
    <row r="1781" spans="1:4" x14ac:dyDescent="0.2">
      <c r="A1781" s="55">
        <v>1720</v>
      </c>
      <c r="B1781" s="1232">
        <f>'Tax Sched 24'!C10</f>
        <v>7383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144091</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466365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12230049</v>
      </c>
      <c r="C1791" s="14" t="s">
        <v>671</v>
      </c>
      <c r="D1791" s="14" t="str">
        <f t="shared" ref="D1791:D1854" si="27">IF(ISBLANK(B1791),"OK",IF(A1791-B1791=0,"OK","Error?"))</f>
        <v>Error?</v>
      </c>
    </row>
    <row r="1792" spans="1:4" x14ac:dyDescent="0.2">
      <c r="A1792" s="55">
        <v>1731</v>
      </c>
      <c r="B1792" s="1232">
        <f>'Tax Sched 24'!F4</f>
        <v>7860006</v>
      </c>
      <c r="C1792" s="14" t="s">
        <v>671</v>
      </c>
      <c r="D1792" s="14" t="str">
        <f t="shared" si="27"/>
        <v>Error?</v>
      </c>
    </row>
    <row r="1793" spans="1:4" x14ac:dyDescent="0.2">
      <c r="A1793" s="55">
        <v>1732</v>
      </c>
      <c r="B1793" s="1232">
        <f>'Tax Sched 24'!F5</f>
        <v>741783</v>
      </c>
      <c r="C1793" s="14" t="s">
        <v>671</v>
      </c>
      <c r="D1793" s="14" t="str">
        <f t="shared" si="27"/>
        <v>Error?</v>
      </c>
    </row>
    <row r="1794" spans="1:4" x14ac:dyDescent="0.2">
      <c r="A1794" s="55">
        <v>1733</v>
      </c>
      <c r="B1794" s="1232">
        <f>'Tax Sched 24'!F6</f>
        <v>1513530</v>
      </c>
      <c r="C1794" s="14" t="s">
        <v>671</v>
      </c>
      <c r="D1794" s="14" t="str">
        <f t="shared" si="27"/>
        <v>Error?</v>
      </c>
    </row>
    <row r="1795" spans="1:4" x14ac:dyDescent="0.2">
      <c r="A1795" s="55">
        <v>1734</v>
      </c>
      <c r="B1795" s="1232">
        <f>'Tax Sched 24'!F7</f>
        <v>335437</v>
      </c>
      <c r="C1795" s="14" t="s">
        <v>671</v>
      </c>
      <c r="D1795" s="14" t="str">
        <f t="shared" si="27"/>
        <v>Error?</v>
      </c>
    </row>
    <row r="1796" spans="1:4" x14ac:dyDescent="0.2">
      <c r="A1796" s="55">
        <v>1735</v>
      </c>
      <c r="B1796" s="1232">
        <f>'Tax Sched 24'!F8</f>
        <v>176990</v>
      </c>
      <c r="C1796" s="14" t="s">
        <v>671</v>
      </c>
      <c r="D1796" s="14" t="str">
        <f t="shared" si="27"/>
        <v>Error?</v>
      </c>
    </row>
    <row r="1797" spans="1:4" x14ac:dyDescent="0.2">
      <c r="A1797" s="55">
        <v>1736</v>
      </c>
      <c r="B1797" s="1232">
        <f>'Tax Sched 24'!F10</f>
        <v>6944</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135517</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438613</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16217321</v>
      </c>
      <c r="D1808" s="14" t="str">
        <f t="shared" si="27"/>
        <v>Error?</v>
      </c>
    </row>
    <row r="1809" spans="1:4" x14ac:dyDescent="0.2">
      <c r="A1809" s="55">
        <v>1748</v>
      </c>
      <c r="B1809" s="1232">
        <f>'Tax Sched 24'!E5</f>
        <v>1530500</v>
      </c>
      <c r="D1809" s="14" t="str">
        <f t="shared" si="27"/>
        <v>Error?</v>
      </c>
    </row>
    <row r="1810" spans="1:4" x14ac:dyDescent="0.2">
      <c r="A1810" s="55">
        <v>1749</v>
      </c>
      <c r="B1810" s="1232">
        <f>'Tax Sched 24'!E6</f>
        <v>3122823</v>
      </c>
      <c r="D1810" s="14" t="str">
        <f t="shared" si="27"/>
        <v>Error?</v>
      </c>
    </row>
    <row r="1811" spans="1:4" x14ac:dyDescent="0.2">
      <c r="A1811" s="55">
        <v>1750</v>
      </c>
      <c r="B1811" s="1232">
        <f>'Tax Sched 24'!E7</f>
        <v>692098</v>
      </c>
      <c r="D1811" s="14" t="str">
        <f t="shared" si="27"/>
        <v>Error?</v>
      </c>
    </row>
    <row r="1812" spans="1:4" x14ac:dyDescent="0.2">
      <c r="A1812" s="55">
        <v>1751</v>
      </c>
      <c r="B1812" s="1232">
        <f>'Tax Sched 24'!E8</f>
        <v>365179</v>
      </c>
      <c r="D1812" s="14" t="str">
        <f t="shared" si="27"/>
        <v>Error?</v>
      </c>
    </row>
    <row r="1813" spans="1:4" x14ac:dyDescent="0.2">
      <c r="A1813" s="55">
        <v>1752</v>
      </c>
      <c r="B1813" s="1232">
        <f>'Tax Sched 24'!E10</f>
        <v>14327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279608</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904978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23732335</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39355000</v>
      </c>
      <c r="C1939" s="14" t="s">
        <v>671</v>
      </c>
      <c r="D1939" s="14" t="str">
        <f t="shared" si="29"/>
        <v>Error?</v>
      </c>
    </row>
    <row r="1940" spans="1:5" x14ac:dyDescent="0.2">
      <c r="A1940" s="55">
        <v>1879</v>
      </c>
      <c r="B1940" s="1232">
        <f>'Short-Term Long-Term Debt 25'!F49</f>
        <v>1289211</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829942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829942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829942</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1982717</v>
      </c>
      <c r="D2008" s="14" t="str">
        <f t="shared" si="30"/>
        <v>Error?</v>
      </c>
    </row>
    <row r="2009" spans="1:4" x14ac:dyDescent="0.2">
      <c r="A2009" s="55">
        <v>1948</v>
      </c>
      <c r="B2009" s="1232">
        <f>'Cap Outlay Deprec 27'!C8</f>
        <v>54188015</v>
      </c>
      <c r="D2009" s="14" t="str">
        <f t="shared" si="30"/>
        <v>Error?</v>
      </c>
    </row>
    <row r="2010" spans="1:4" x14ac:dyDescent="0.2">
      <c r="A2010" s="55">
        <v>1949</v>
      </c>
      <c r="B2010" s="1232">
        <f>'Cap Outlay Deprec 27'!C10</f>
        <v>1612727</v>
      </c>
      <c r="D2010" s="14" t="str">
        <f t="shared" si="30"/>
        <v>Error?</v>
      </c>
    </row>
    <row r="2011" spans="1:4" x14ac:dyDescent="0.2">
      <c r="A2011" s="55">
        <v>1950</v>
      </c>
      <c r="B2011" s="1232">
        <f>'Cap Outlay Deprec 27'!C12</f>
        <v>4557393</v>
      </c>
      <c r="D2011" s="14" t="str">
        <f t="shared" si="30"/>
        <v>Error?</v>
      </c>
    </row>
    <row r="2012" spans="1:4" x14ac:dyDescent="0.2">
      <c r="A2012" s="55">
        <v>1951</v>
      </c>
      <c r="B2012" s="1232">
        <f>'Cap Outlay Deprec 27'!C13</f>
        <v>1708711</v>
      </c>
      <c r="D2012" s="14" t="str">
        <f t="shared" si="30"/>
        <v>Error?</v>
      </c>
    </row>
    <row r="2013" spans="1:4" x14ac:dyDescent="0.2">
      <c r="A2013" s="55">
        <v>1952</v>
      </c>
      <c r="B2013" s="1232">
        <f>'Cap Outlay Deprec 27'!C16</f>
        <v>64049563</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322076</v>
      </c>
      <c r="D2017" s="14" t="str">
        <f t="shared" si="30"/>
        <v>Error?</v>
      </c>
    </row>
    <row r="2018" spans="1:4" x14ac:dyDescent="0.2">
      <c r="A2018" s="55">
        <v>1957</v>
      </c>
      <c r="B2018" s="1232">
        <f>'Cap Outlay Deprec 27'!D13</f>
        <v>23630</v>
      </c>
      <c r="D2018" s="14" t="str">
        <f t="shared" si="30"/>
        <v>Error?</v>
      </c>
    </row>
    <row r="2019" spans="1:4" x14ac:dyDescent="0.2">
      <c r="A2019" s="55">
        <v>1958</v>
      </c>
      <c r="B2019" s="1232">
        <f>'Cap Outlay Deprec 27'!D16</f>
        <v>345706</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1982717</v>
      </c>
      <c r="C2026" s="14" t="s">
        <v>671</v>
      </c>
      <c r="D2026" s="14" t="str">
        <f t="shared" si="30"/>
        <v>Error?</v>
      </c>
    </row>
    <row r="2027" spans="1:4" x14ac:dyDescent="0.2">
      <c r="A2027" s="55">
        <v>1966</v>
      </c>
      <c r="B2027" s="1232">
        <f>'Cap Outlay Deprec 27'!F8</f>
        <v>54188015</v>
      </c>
      <c r="C2027" s="14" t="s">
        <v>671</v>
      </c>
      <c r="D2027" s="14" t="str">
        <f t="shared" si="30"/>
        <v>Error?</v>
      </c>
    </row>
    <row r="2028" spans="1:4" x14ac:dyDescent="0.2">
      <c r="A2028" s="55">
        <v>1967</v>
      </c>
      <c r="B2028" s="1232">
        <f>'Cap Outlay Deprec 27'!F10</f>
        <v>1612727</v>
      </c>
      <c r="C2028" s="14" t="s">
        <v>671</v>
      </c>
      <c r="D2028" s="14" t="str">
        <f t="shared" si="30"/>
        <v>Error?</v>
      </c>
    </row>
    <row r="2029" spans="1:4" x14ac:dyDescent="0.2">
      <c r="A2029" s="55">
        <v>1968</v>
      </c>
      <c r="B2029" s="1232">
        <f>'Cap Outlay Deprec 27'!F12</f>
        <v>4879469</v>
      </c>
      <c r="C2029" s="14" t="s">
        <v>671</v>
      </c>
      <c r="D2029" s="14" t="str">
        <f t="shared" si="30"/>
        <v>Error?</v>
      </c>
    </row>
    <row r="2030" spans="1:4" x14ac:dyDescent="0.2">
      <c r="A2030" s="55">
        <v>1969</v>
      </c>
      <c r="B2030" s="1232">
        <f>'Cap Outlay Deprec 27'!F13</f>
        <v>1732341</v>
      </c>
      <c r="C2030" s="14" t="s">
        <v>671</v>
      </c>
      <c r="D2030" s="14" t="str">
        <f t="shared" si="30"/>
        <v>Error?</v>
      </c>
    </row>
    <row r="2031" spans="1:4" x14ac:dyDescent="0.2">
      <c r="A2031" s="55">
        <v>1970</v>
      </c>
      <c r="B2031" s="1232">
        <f>'Cap Outlay Deprec 27'!F16</f>
        <v>64395269</v>
      </c>
      <c r="C2031" s="14" t="s">
        <v>671</v>
      </c>
      <c r="D2031" s="14" t="str">
        <f t="shared" si="30"/>
        <v>Error?</v>
      </c>
    </row>
    <row r="2032" spans="1:4" x14ac:dyDescent="0.2">
      <c r="A2032" s="83">
        <v>1971</v>
      </c>
      <c r="D2032" s="14" t="str">
        <f t="shared" si="30"/>
        <v>OK</v>
      </c>
    </row>
    <row r="2033" spans="1:4" x14ac:dyDescent="0.2">
      <c r="A2033" s="55">
        <v>1972</v>
      </c>
      <c r="B2033" s="1232">
        <f>'Cap Outlay Deprec 27'!H8</f>
        <v>8531643</v>
      </c>
      <c r="D2033" s="14" t="str">
        <f t="shared" si="30"/>
        <v>Error?</v>
      </c>
    </row>
    <row r="2034" spans="1:4" x14ac:dyDescent="0.2">
      <c r="A2034" s="55">
        <v>1973</v>
      </c>
      <c r="B2034" s="1232">
        <f>'Cap Outlay Deprec 27'!H10</f>
        <v>267532</v>
      </c>
      <c r="D2034" s="14" t="str">
        <f t="shared" si="30"/>
        <v>Error?</v>
      </c>
    </row>
    <row r="2035" spans="1:4" x14ac:dyDescent="0.2">
      <c r="A2035" s="55">
        <v>1974</v>
      </c>
      <c r="B2035" s="1232">
        <f>'Cap Outlay Deprec 27'!H12</f>
        <v>4485349</v>
      </c>
      <c r="D2035" s="14" t="str">
        <f t="shared" si="30"/>
        <v>Error?</v>
      </c>
    </row>
    <row r="2036" spans="1:4" x14ac:dyDescent="0.2">
      <c r="A2036" s="55">
        <v>1975</v>
      </c>
      <c r="B2036" s="1232">
        <f>'Cap Outlay Deprec 27'!H13</f>
        <v>1708711</v>
      </c>
      <c r="D2036" s="14" t="str">
        <f t="shared" si="30"/>
        <v>Error?</v>
      </c>
    </row>
    <row r="2037" spans="1:4" x14ac:dyDescent="0.2">
      <c r="A2037" s="55">
        <v>1976</v>
      </c>
      <c r="B2037" s="1232">
        <f>'Cap Outlay Deprec 27'!H16</f>
        <v>14993235</v>
      </c>
      <c r="C2037" s="14" t="s">
        <v>671</v>
      </c>
      <c r="D2037" s="14" t="str">
        <f t="shared" si="30"/>
        <v>Error?</v>
      </c>
    </row>
    <row r="2038" spans="1:4" x14ac:dyDescent="0.2">
      <c r="A2038" s="83">
        <v>1977</v>
      </c>
      <c r="D2038" s="14" t="str">
        <f t="shared" si="30"/>
        <v>OK</v>
      </c>
    </row>
    <row r="2039" spans="1:4" x14ac:dyDescent="0.2">
      <c r="A2039" s="55">
        <v>1978</v>
      </c>
      <c r="B2039" s="1232">
        <f>'Cap Outlay Deprec 27'!I8</f>
        <v>1083760</v>
      </c>
      <c r="D2039" s="14" t="str">
        <f t="shared" si="30"/>
        <v>Error?</v>
      </c>
    </row>
    <row r="2040" spans="1:4" x14ac:dyDescent="0.2">
      <c r="A2040" s="55">
        <v>1979</v>
      </c>
      <c r="B2040" s="1232">
        <f>'Cap Outlay Deprec 27'!I10</f>
        <v>80636</v>
      </c>
      <c r="D2040" s="14" t="str">
        <f t="shared" si="30"/>
        <v>Error?</v>
      </c>
    </row>
    <row r="2041" spans="1:4" x14ac:dyDescent="0.2">
      <c r="A2041" s="55">
        <v>1980</v>
      </c>
      <c r="B2041" s="1232">
        <f>'Cap Outlay Deprec 27'!I12</f>
        <v>88148</v>
      </c>
      <c r="D2041" s="14" t="str">
        <f t="shared" si="30"/>
        <v>Error?</v>
      </c>
    </row>
    <row r="2042" spans="1:4" x14ac:dyDescent="0.2">
      <c r="A2042" s="55">
        <v>1981</v>
      </c>
      <c r="B2042" s="1232">
        <f>'Cap Outlay Deprec 27'!I13</f>
        <v>1182</v>
      </c>
      <c r="D2042" s="14" t="str">
        <f t="shared" si="30"/>
        <v>Error?</v>
      </c>
    </row>
    <row r="2043" spans="1:4" x14ac:dyDescent="0.2">
      <c r="A2043" s="55">
        <v>1982</v>
      </c>
      <c r="B2043" s="1232">
        <f>'Cap Outlay Deprec 27'!I16</f>
        <v>1253726</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9615403</v>
      </c>
      <c r="C2051" s="14" t="s">
        <v>671</v>
      </c>
      <c r="D2051" s="14" t="str">
        <f t="shared" si="31"/>
        <v>Error?</v>
      </c>
    </row>
    <row r="2052" spans="1:4" x14ac:dyDescent="0.2">
      <c r="A2052" s="55">
        <v>1991</v>
      </c>
      <c r="B2052" s="1232">
        <f>'Cap Outlay Deprec 27'!K10</f>
        <v>348168</v>
      </c>
      <c r="C2052" s="14" t="s">
        <v>671</v>
      </c>
      <c r="D2052" s="14" t="str">
        <f t="shared" si="31"/>
        <v>Error?</v>
      </c>
    </row>
    <row r="2053" spans="1:4" x14ac:dyDescent="0.2">
      <c r="A2053" s="55">
        <v>1992</v>
      </c>
      <c r="B2053" s="1232">
        <f>'Cap Outlay Deprec 27'!K12</f>
        <v>4573497</v>
      </c>
      <c r="C2053" s="14" t="s">
        <v>671</v>
      </c>
      <c r="D2053" s="14" t="str">
        <f t="shared" si="31"/>
        <v>Error?</v>
      </c>
    </row>
    <row r="2054" spans="1:4" x14ac:dyDescent="0.2">
      <c r="A2054" s="55">
        <v>1993</v>
      </c>
      <c r="B2054" s="1232">
        <f>'Cap Outlay Deprec 27'!K13</f>
        <v>1709893</v>
      </c>
      <c r="C2054" s="14" t="s">
        <v>671</v>
      </c>
      <c r="D2054" s="14" t="str">
        <f t="shared" si="31"/>
        <v>Error?</v>
      </c>
    </row>
    <row r="2055" spans="1:4" x14ac:dyDescent="0.2">
      <c r="A2055" s="55">
        <v>1994</v>
      </c>
      <c r="B2055" s="1232">
        <f>'Cap Outlay Deprec 27'!K16</f>
        <v>16246961</v>
      </c>
      <c r="C2055" s="14" t="s">
        <v>671</v>
      </c>
      <c r="D2055" s="14" t="str">
        <f t="shared" si="31"/>
        <v>Error?</v>
      </c>
    </row>
    <row r="2056" spans="1:4" x14ac:dyDescent="0.2">
      <c r="A2056" s="55">
        <v>1995</v>
      </c>
      <c r="B2056" s="1232">
        <f>'Cap Outlay Deprec 27'!L5</f>
        <v>1982717</v>
      </c>
      <c r="C2056" s="14" t="s">
        <v>671</v>
      </c>
      <c r="D2056" s="14" t="str">
        <f t="shared" si="31"/>
        <v>Error?</v>
      </c>
    </row>
    <row r="2057" spans="1:4" x14ac:dyDescent="0.2">
      <c r="A2057" s="55">
        <v>1996</v>
      </c>
      <c r="B2057" s="1232">
        <f>'Cap Outlay Deprec 27'!L8</f>
        <v>44572612</v>
      </c>
      <c r="C2057" s="14" t="s">
        <v>671</v>
      </c>
      <c r="D2057" s="14" t="str">
        <f t="shared" si="31"/>
        <v>Error?</v>
      </c>
    </row>
    <row r="2058" spans="1:4" x14ac:dyDescent="0.2">
      <c r="A2058" s="55">
        <v>1997</v>
      </c>
      <c r="B2058" s="1232">
        <f>'Cap Outlay Deprec 27'!L10</f>
        <v>1264559</v>
      </c>
      <c r="C2058" s="14" t="s">
        <v>671</v>
      </c>
      <c r="D2058" s="14" t="str">
        <f t="shared" si="31"/>
        <v>Error?</v>
      </c>
    </row>
    <row r="2059" spans="1:4" x14ac:dyDescent="0.2">
      <c r="A2059" s="55">
        <v>1998</v>
      </c>
      <c r="B2059" s="1232">
        <f>'Cap Outlay Deprec 27'!L12</f>
        <v>305972</v>
      </c>
      <c r="C2059" s="14" t="s">
        <v>671</v>
      </c>
      <c r="D2059" s="14" t="str">
        <f t="shared" si="31"/>
        <v>Error?</v>
      </c>
    </row>
    <row r="2060" spans="1:4" x14ac:dyDescent="0.2">
      <c r="A2060" s="55">
        <v>1999</v>
      </c>
      <c r="B2060" s="1232">
        <f>'Cap Outlay Deprec 27'!L13</f>
        <v>22448</v>
      </c>
      <c r="C2060" s="14" t="s">
        <v>671</v>
      </c>
      <c r="D2060" s="14" t="str">
        <f t="shared" si="31"/>
        <v>Error?</v>
      </c>
    </row>
    <row r="2061" spans="1:4" x14ac:dyDescent="0.2">
      <c r="A2061" s="55">
        <v>2000</v>
      </c>
      <c r="B2061" s="1232">
        <f>'Cap Outlay Deprec 27'!L16</f>
        <v>48148308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1367288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1459282</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40815</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162472</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1297190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17975306</v>
      </c>
      <c r="C2551" s="14" t="s">
        <v>671</v>
      </c>
      <c r="D2551" s="14" t="str">
        <f t="shared" si="38"/>
        <v>Error?</v>
      </c>
    </row>
    <row r="2552" spans="1:4" x14ac:dyDescent="0.2">
      <c r="A2552" s="83">
        <v>2491</v>
      </c>
      <c r="D2552" s="14" t="str">
        <f t="shared" si="38"/>
        <v>OK</v>
      </c>
    </row>
    <row r="2553" spans="1:4" x14ac:dyDescent="0.2">
      <c r="A2553" s="55">
        <v>2492</v>
      </c>
      <c r="B2553" s="1232">
        <f>'Acct Summary 7-8'!C6</f>
        <v>2607007</v>
      </c>
      <c r="C2553" s="14" t="s">
        <v>671</v>
      </c>
      <c r="D2553" s="14" t="str">
        <f t="shared" si="38"/>
        <v>Error?</v>
      </c>
    </row>
    <row r="2554" spans="1:4" x14ac:dyDescent="0.2">
      <c r="A2554" s="55">
        <v>2493</v>
      </c>
      <c r="B2554" s="1232">
        <f>'Acct Summary 7-8'!C7</f>
        <v>799551</v>
      </c>
      <c r="C2554" s="14" t="s">
        <v>671</v>
      </c>
      <c r="D2554" s="14" t="str">
        <f t="shared" si="38"/>
        <v>Error?</v>
      </c>
    </row>
    <row r="2555" spans="1:4" x14ac:dyDescent="0.2">
      <c r="A2555" s="55">
        <v>2494</v>
      </c>
      <c r="B2555" s="1232">
        <f>'Acct Summary 7-8'!C8</f>
        <v>21381864</v>
      </c>
      <c r="C2555" s="14" t="s">
        <v>671</v>
      </c>
      <c r="D2555" s="14" t="str">
        <f t="shared" si="38"/>
        <v>Error?</v>
      </c>
    </row>
    <row r="2556" spans="1:4" x14ac:dyDescent="0.2">
      <c r="A2556" s="55">
        <v>2495</v>
      </c>
      <c r="B2556" s="1232">
        <f>'Acct Summary 7-8'!C12</f>
        <v>13827037</v>
      </c>
      <c r="C2556" s="14" t="s">
        <v>671</v>
      </c>
      <c r="D2556" s="14" t="str">
        <f t="shared" si="38"/>
        <v>Error?</v>
      </c>
    </row>
    <row r="2557" spans="1:4" x14ac:dyDescent="0.2">
      <c r="A2557" s="55">
        <v>2496</v>
      </c>
      <c r="B2557" s="1232">
        <f>'Acct Summary 7-8'!C13</f>
        <v>6561192</v>
      </c>
      <c r="C2557" s="14" t="s">
        <v>671</v>
      </c>
      <c r="D2557" s="14" t="str">
        <f t="shared" si="38"/>
        <v>Error?</v>
      </c>
    </row>
    <row r="2558" spans="1:4" x14ac:dyDescent="0.2">
      <c r="A2558" s="55">
        <v>2497</v>
      </c>
      <c r="B2558" s="1232">
        <f>'Acct Summary 7-8'!C14</f>
        <v>37960</v>
      </c>
      <c r="C2558" s="14" t="s">
        <v>671</v>
      </c>
      <c r="D2558" s="14" t="str">
        <f t="shared" si="38"/>
        <v>Error?</v>
      </c>
    </row>
    <row r="2559" spans="1:4" x14ac:dyDescent="0.2">
      <c r="A2559" s="55">
        <v>2498</v>
      </c>
      <c r="B2559" s="1232">
        <f>'Acct Summary 7-8'!C15</f>
        <v>1459282</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21885471</v>
      </c>
      <c r="C2561" s="14" t="s">
        <v>671</v>
      </c>
      <c r="D2561" s="14" t="str">
        <f t="shared" si="39"/>
        <v>Error?</v>
      </c>
    </row>
    <row r="2562" spans="1:4" x14ac:dyDescent="0.2">
      <c r="A2562" s="55">
        <v>2501</v>
      </c>
      <c r="B2562" s="1232">
        <f>'Acct Summary 7-8'!C20</f>
        <v>-503607</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1626527</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1626527</v>
      </c>
      <c r="C2568" s="14" t="s">
        <v>671</v>
      </c>
      <c r="D2568" s="14" t="str">
        <f t="shared" si="39"/>
        <v>Error?</v>
      </c>
    </row>
    <row r="2569" spans="1:4" x14ac:dyDescent="0.2">
      <c r="A2569" s="55">
        <v>2508</v>
      </c>
      <c r="B2569" s="1232">
        <f>'Acct Summary 7-8'!D13</f>
        <v>1612965</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1612965</v>
      </c>
      <c r="C2573" s="14" t="s">
        <v>671</v>
      </c>
      <c r="D2573" s="14" t="str">
        <f t="shared" si="39"/>
        <v>Error?</v>
      </c>
    </row>
    <row r="2574" spans="1:4" x14ac:dyDescent="0.2">
      <c r="A2574" s="55">
        <v>2513</v>
      </c>
      <c r="B2574" s="1232">
        <f>'Acct Summary 7-8'!D20</f>
        <v>13562</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689958</v>
      </c>
      <c r="C2591" s="14" t="s">
        <v>671</v>
      </c>
      <c r="D2591" s="14" t="str">
        <f t="shared" si="39"/>
        <v>Error?</v>
      </c>
    </row>
    <row r="2592" spans="1:4" x14ac:dyDescent="0.2">
      <c r="A2592" s="83">
        <v>2531</v>
      </c>
      <c r="D2592" s="14" t="str">
        <f t="shared" si="39"/>
        <v>OK</v>
      </c>
    </row>
    <row r="2593" spans="1:4" x14ac:dyDescent="0.2">
      <c r="A2593" s="55">
        <v>2532</v>
      </c>
      <c r="B2593" s="1232">
        <f>'Acct Summary 7-8'!F6</f>
        <v>819884</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1509842</v>
      </c>
      <c r="C2595" s="14" t="s">
        <v>671</v>
      </c>
      <c r="D2595" s="14" t="str">
        <f t="shared" si="39"/>
        <v>Error?</v>
      </c>
    </row>
    <row r="2596" spans="1:4" x14ac:dyDescent="0.2">
      <c r="A2596" s="55">
        <v>2535</v>
      </c>
      <c r="B2596" s="1232">
        <f>'Acct Summary 7-8'!F13</f>
        <v>1400110</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100083</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1500193</v>
      </c>
      <c r="C2600" s="14" t="s">
        <v>671</v>
      </c>
      <c r="D2600" s="14" t="str">
        <f t="shared" si="39"/>
        <v>Error?</v>
      </c>
    </row>
    <row r="2601" spans="1:4" x14ac:dyDescent="0.2">
      <c r="A2601" s="55">
        <v>2540</v>
      </c>
      <c r="B2601" s="1232">
        <f>'Acct Summary 7-8'!F20</f>
        <v>9649</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790361</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790361</v>
      </c>
      <c r="C2606" s="14" t="s">
        <v>671</v>
      </c>
      <c r="D2606" s="14" t="str">
        <f t="shared" si="39"/>
        <v>Error?</v>
      </c>
    </row>
    <row r="2607" spans="1:4" x14ac:dyDescent="0.2">
      <c r="A2607" s="55">
        <v>2546</v>
      </c>
      <c r="B2607" s="1232">
        <f>'Acct Summary 7-8'!G12</f>
        <v>240459</v>
      </c>
      <c r="C2607" s="14" t="s">
        <v>671</v>
      </c>
      <c r="D2607" s="14" t="str">
        <f t="shared" si="39"/>
        <v>Error?</v>
      </c>
    </row>
    <row r="2608" spans="1:4" x14ac:dyDescent="0.2">
      <c r="A2608" s="55">
        <v>2547</v>
      </c>
      <c r="B2608" s="1232">
        <f>'Acct Summary 7-8'!G13</f>
        <v>531183</v>
      </c>
      <c r="C2608" s="14" t="s">
        <v>671</v>
      </c>
      <c r="D2608" s="14" t="str">
        <f t="shared" si="39"/>
        <v>Error?</v>
      </c>
    </row>
    <row r="2609" spans="1:4" x14ac:dyDescent="0.2">
      <c r="A2609" s="55">
        <v>2548</v>
      </c>
      <c r="B2609" s="1232">
        <f>'Acct Summary 7-8'!G14</f>
        <v>11</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806274</v>
      </c>
      <c r="C2612" s="14" t="s">
        <v>671</v>
      </c>
      <c r="D2612" s="14" t="str">
        <f t="shared" si="39"/>
        <v>Error?</v>
      </c>
    </row>
    <row r="2613" spans="1:4" x14ac:dyDescent="0.2">
      <c r="A2613" s="55">
        <v>2552</v>
      </c>
      <c r="B2613" s="1232">
        <f>'Acct Summary 7-8'!G20</f>
        <v>-15913</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3111770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3111770</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3784047</v>
      </c>
      <c r="C2634" s="14" t="s">
        <v>671</v>
      </c>
      <c r="D2634" s="14" t="str">
        <f t="shared" si="40"/>
        <v>Error?</v>
      </c>
    </row>
    <row r="2635" spans="1:4" x14ac:dyDescent="0.2">
      <c r="A2635" s="55">
        <v>2574</v>
      </c>
      <c r="B2635" s="1232">
        <f>'Acct Summary 7-8'!E17</f>
        <v>3784047</v>
      </c>
      <c r="C2635" s="14" t="s">
        <v>671</v>
      </c>
      <c r="D2635" s="14" t="str">
        <f t="shared" si="40"/>
        <v>Error?</v>
      </c>
    </row>
    <row r="2636" spans="1:4" x14ac:dyDescent="0.2">
      <c r="A2636" s="55">
        <v>2575</v>
      </c>
      <c r="B2636" s="1232">
        <f>'Acct Summary 7-8'!E20</f>
        <v>-672277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0</v>
      </c>
      <c r="C2658" s="14" t="s">
        <v>671</v>
      </c>
      <c r="D2658" s="14" t="str">
        <f t="shared" si="40"/>
        <v>Error?</v>
      </c>
    </row>
    <row r="2659" spans="1:4" x14ac:dyDescent="0.2">
      <c r="A2659" s="55">
        <v>2598</v>
      </c>
      <c r="B2659" s="1232">
        <f>'Acct Summary 7-8'!H13</f>
        <v>0</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0</v>
      </c>
      <c r="C2661" s="14" t="s">
        <v>671</v>
      </c>
      <c r="D2661" s="14" t="str">
        <f t="shared" si="40"/>
        <v>Error?</v>
      </c>
    </row>
    <row r="2662" spans="1:4" x14ac:dyDescent="0.2">
      <c r="A2662" s="55">
        <v>2601</v>
      </c>
      <c r="B2662" s="1232">
        <f>'Acct Summary 7-8'!H20</f>
        <v>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175899</v>
      </c>
      <c r="D2718" s="14" t="str">
        <f t="shared" si="41"/>
        <v>Error?</v>
      </c>
    </row>
    <row r="2719" spans="1:4" x14ac:dyDescent="0.2">
      <c r="A2719" s="55">
        <v>2658</v>
      </c>
      <c r="B2719" s="1232">
        <f>'Expenditures 15-22'!D51</f>
        <v>55367</v>
      </c>
      <c r="D2719" s="14" t="str">
        <f t="shared" si="41"/>
        <v>Error?</v>
      </c>
    </row>
    <row r="2720" spans="1:4" x14ac:dyDescent="0.2">
      <c r="A2720" s="55">
        <v>2659</v>
      </c>
      <c r="B2720" s="1232">
        <f>'Expenditures 15-22'!E51</f>
        <v>883</v>
      </c>
      <c r="D2720" s="14" t="str">
        <f t="shared" si="41"/>
        <v>Error?</v>
      </c>
    </row>
    <row r="2721" spans="1:4" x14ac:dyDescent="0.2">
      <c r="A2721" s="55">
        <v>2660</v>
      </c>
      <c r="B2721" s="1232">
        <f>'Expenditures 15-22'!F51</f>
        <v>745</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670</v>
      </c>
      <c r="D2723" s="14" t="str">
        <f t="shared" si="41"/>
        <v>Error?</v>
      </c>
    </row>
    <row r="2724" spans="1:4" x14ac:dyDescent="0.2">
      <c r="A2724" s="55">
        <v>2663</v>
      </c>
      <c r="B2724" s="1232">
        <f>'Expenditures 15-22'!K51</f>
        <v>233564</v>
      </c>
      <c r="C2724" s="14" t="s">
        <v>671</v>
      </c>
      <c r="D2724" s="14" t="str">
        <f t="shared" si="41"/>
        <v>Error?</v>
      </c>
    </row>
    <row r="2725" spans="1:4" x14ac:dyDescent="0.2">
      <c r="A2725" s="55">
        <v>2664</v>
      </c>
      <c r="B2725" s="1232">
        <f>'Expenditures 15-22'!D241</f>
        <v>12468</v>
      </c>
      <c r="D2725" s="14" t="str">
        <f t="shared" si="41"/>
        <v>Error?</v>
      </c>
    </row>
    <row r="2726" spans="1:4" x14ac:dyDescent="0.2">
      <c r="A2726" s="55">
        <v>2665</v>
      </c>
      <c r="B2726" s="1232">
        <f>'Expenditures 15-22'!K241</f>
        <v>12468</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3933</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91994</v>
      </c>
      <c r="C2789" s="14" t="s">
        <v>671</v>
      </c>
      <c r="D2789" s="14" t="str">
        <f t="shared" si="42"/>
        <v>Error?</v>
      </c>
    </row>
    <row r="2790" spans="1:4" x14ac:dyDescent="0.2">
      <c r="A2790" s="55">
        <v>2729</v>
      </c>
      <c r="B2790" s="1232">
        <f>'Expenditures 15-22'!E102</f>
        <v>91994</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3933</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100083</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100083</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7203037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132600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7203037</v>
      </c>
      <c r="D2912" s="14" t="str">
        <f t="shared" si="44"/>
        <v>Error?</v>
      </c>
    </row>
    <row r="2913" spans="1:4" x14ac:dyDescent="0.2">
      <c r="A2913" s="55">
        <v>2852</v>
      </c>
      <c r="B2913" s="1232">
        <f>'Assets-Liab 5-6'!I41</f>
        <v>7203037</v>
      </c>
      <c r="C2913" s="14" t="s">
        <v>671</v>
      </c>
      <c r="D2913" s="14" t="str">
        <f t="shared" si="44"/>
        <v>Error?</v>
      </c>
    </row>
    <row r="2914" spans="1:4" x14ac:dyDescent="0.2">
      <c r="A2914" s="55">
        <v>2853</v>
      </c>
      <c r="B2914" s="1232">
        <f>'Assets-Liab 5-6'!L33</f>
        <v>132600</v>
      </c>
      <c r="D2914" s="14" t="str">
        <f t="shared" si="44"/>
        <v>Error?</v>
      </c>
    </row>
    <row r="2915" spans="1:4" x14ac:dyDescent="0.2">
      <c r="A2915" s="83">
        <v>2854</v>
      </c>
      <c r="D2915" s="14" t="str">
        <f t="shared" si="44"/>
        <v>OK</v>
      </c>
    </row>
    <row r="2916" spans="1:4" x14ac:dyDescent="0.2">
      <c r="A2916" s="55">
        <v>2855</v>
      </c>
      <c r="B2916" s="1232">
        <f>'Assets-Liab 5-6'!L34</f>
        <v>132600</v>
      </c>
      <c r="C2916" s="14" t="s">
        <v>671</v>
      </c>
      <c r="D2916" s="14" t="str">
        <f t="shared" si="44"/>
        <v>Error?</v>
      </c>
    </row>
    <row r="2917" spans="1:4" x14ac:dyDescent="0.2">
      <c r="A2917" s="55">
        <v>2856</v>
      </c>
      <c r="B2917" s="1232">
        <f>'Assets-Liab 5-6'!L41</f>
        <v>132600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91994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1367288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1459282</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100083</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100083</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181990</v>
      </c>
      <c r="D3055" s="14" t="str">
        <f t="shared" si="46"/>
        <v>Error?</v>
      </c>
    </row>
    <row r="3056" spans="1:4" x14ac:dyDescent="0.2">
      <c r="A3056" s="55">
        <v>2995</v>
      </c>
      <c r="B3056" s="1232">
        <f>'Expenditures 15-22'!D10</f>
        <v>32191</v>
      </c>
      <c r="D3056" s="14" t="str">
        <f t="shared" si="46"/>
        <v>Error?</v>
      </c>
    </row>
    <row r="3057" spans="1:4" x14ac:dyDescent="0.2">
      <c r="A3057" s="55">
        <v>2996</v>
      </c>
      <c r="B3057" s="1232">
        <f>'Expenditures 15-22'!E10</f>
        <v>85670</v>
      </c>
      <c r="D3057" s="14" t="str">
        <f t="shared" si="46"/>
        <v>Error?</v>
      </c>
    </row>
    <row r="3058" spans="1:4" x14ac:dyDescent="0.2">
      <c r="A3058" s="55">
        <v>2997</v>
      </c>
      <c r="B3058" s="1232">
        <f>'Expenditures 15-22'!F10</f>
        <v>81799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381650</v>
      </c>
      <c r="C3062" s="14" t="s">
        <v>671</v>
      </c>
      <c r="D3062" s="14" t="str">
        <f t="shared" si="46"/>
        <v>Error?</v>
      </c>
    </row>
    <row r="3063" spans="1:4" x14ac:dyDescent="0.2">
      <c r="A3063" s="83">
        <v>3002</v>
      </c>
      <c r="D3063" s="14" t="str">
        <f t="shared" si="46"/>
        <v>OK</v>
      </c>
    </row>
    <row r="3064" spans="1:4" x14ac:dyDescent="0.2">
      <c r="A3064" s="55">
        <v>3003</v>
      </c>
      <c r="B3064" s="1232">
        <f>'Expenditures 15-22'!D213</f>
        <v>10890</v>
      </c>
      <c r="D3064" s="14" t="str">
        <f t="shared" si="46"/>
        <v>Error?</v>
      </c>
    </row>
    <row r="3065" spans="1:4" x14ac:dyDescent="0.2">
      <c r="A3065" s="55">
        <v>3004</v>
      </c>
      <c r="B3065" s="1232">
        <f>'Expenditures 15-22'!K213</f>
        <v>10890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55210</v>
      </c>
      <c r="C3225" s="14" t="s">
        <v>671</v>
      </c>
      <c r="D3225" s="14" t="str">
        <f t="shared" si="49"/>
        <v>Error?</v>
      </c>
    </row>
    <row r="3226" spans="1:4" x14ac:dyDescent="0.2">
      <c r="A3226" s="55">
        <v>3165</v>
      </c>
      <c r="B3226" s="1232">
        <f>'Acct Summary 7-8'!I8</f>
        <v>55210</v>
      </c>
      <c r="C3226" s="14" t="s">
        <v>671</v>
      </c>
      <c r="D3226" s="14" t="str">
        <f t="shared" si="49"/>
        <v>Error?</v>
      </c>
    </row>
    <row r="3227" spans="1:4" x14ac:dyDescent="0.2">
      <c r="A3227" s="55">
        <v>3166</v>
      </c>
      <c r="B3227" s="1232">
        <f>'Acct Summary 7-8'!I20</f>
        <v>55210</v>
      </c>
      <c r="C3227" s="14" t="s">
        <v>671</v>
      </c>
      <c r="D3227" s="14" t="str">
        <f t="shared" si="49"/>
        <v>Error?</v>
      </c>
    </row>
    <row r="3228" spans="1:4" x14ac:dyDescent="0.2">
      <c r="A3228" s="55">
        <v>3167</v>
      </c>
      <c r="B3228" s="1232">
        <f>'Acct Summary 7-8'!C43</f>
        <v>1289211</v>
      </c>
      <c r="D3228" s="14" t="str">
        <f t="shared" si="49"/>
        <v>Error?</v>
      </c>
    </row>
    <row r="3229" spans="1:4" x14ac:dyDescent="0.2">
      <c r="A3229" s="55">
        <v>3168</v>
      </c>
      <c r="B3229" s="1232">
        <f>'Acct Summary 7-8'!C44</f>
        <v>1515657</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650046</v>
      </c>
      <c r="C3231" s="14" t="s">
        <v>671</v>
      </c>
      <c r="D3231" s="14" t="str">
        <f t="shared" si="49"/>
        <v>Error?</v>
      </c>
    </row>
    <row r="3232" spans="1:4" x14ac:dyDescent="0.2">
      <c r="A3232" s="55">
        <v>3171</v>
      </c>
      <c r="B3232" s="1232">
        <f>'Acct Summary 7-8'!C77</f>
        <v>865611</v>
      </c>
      <c r="C3232" s="14" t="s">
        <v>671</v>
      </c>
      <c r="D3232" s="14" t="str">
        <f t="shared" si="49"/>
        <v>Error?</v>
      </c>
    </row>
    <row r="3233" spans="1:4" x14ac:dyDescent="0.2">
      <c r="A3233" s="55">
        <v>3172</v>
      </c>
      <c r="B3233" s="1232">
        <f>'Acct Summary 7-8'!C78</f>
        <v>362004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105903</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105903</v>
      </c>
      <c r="C3238" s="14" t="s">
        <v>671</v>
      </c>
      <c r="D3238" s="14" t="str">
        <f t="shared" si="49"/>
        <v>Error?</v>
      </c>
    </row>
    <row r="3239" spans="1:4" x14ac:dyDescent="0.2">
      <c r="A3239" s="55">
        <v>3178</v>
      </c>
      <c r="B3239" s="1232">
        <f>'Acct Summary 7-8'!D78</f>
        <v>119465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9649</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-15913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650046</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3933</v>
      </c>
      <c r="C3276" s="14" t="s">
        <v>671</v>
      </c>
      <c r="D3276" s="14" t="str">
        <f t="shared" si="50"/>
        <v>Error?</v>
      </c>
    </row>
    <row r="3277" spans="1:4" x14ac:dyDescent="0.2">
      <c r="A3277" s="55">
        <v>3216</v>
      </c>
      <c r="B3277" s="1232">
        <f>'Acct Summary 7-8'!E77</f>
        <v>646113</v>
      </c>
      <c r="C3277" s="14" t="s">
        <v>671</v>
      </c>
      <c r="D3277" s="14" t="str">
        <f t="shared" si="50"/>
        <v>Error?</v>
      </c>
    </row>
    <row r="3278" spans="1:4" x14ac:dyDescent="0.2">
      <c r="A3278" s="55">
        <v>3217</v>
      </c>
      <c r="B3278" s="1232">
        <f>'Acct Summary 7-8'!E78</f>
        <v>-26164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40815</v>
      </c>
      <c r="C3318" s="14" t="s">
        <v>671</v>
      </c>
      <c r="D3318" s="14" t="str">
        <f t="shared" si="50"/>
        <v>Error?</v>
      </c>
    </row>
    <row r="3319" spans="1:4" x14ac:dyDescent="0.2">
      <c r="A3319" s="55">
        <v>3258</v>
      </c>
      <c r="B3319" s="1232">
        <f>'Acct Summary 7-8'!I77</f>
        <v>-40815</v>
      </c>
      <c r="C3319" s="14" t="s">
        <v>671</v>
      </c>
      <c r="D3319" s="14" t="str">
        <f t="shared" si="50"/>
        <v>Error?</v>
      </c>
    </row>
    <row r="3320" spans="1:4" x14ac:dyDescent="0.2">
      <c r="A3320" s="55">
        <v>3259</v>
      </c>
      <c r="B3320" s="1232">
        <f>'Acct Summary 7-8'!I78</f>
        <v>14395</v>
      </c>
      <c r="C3320" s="14" t="s">
        <v>671</v>
      </c>
      <c r="D3320" s="14" t="str">
        <f t="shared" si="50"/>
        <v>Error?</v>
      </c>
    </row>
    <row r="3321" spans="1:4" x14ac:dyDescent="0.2">
      <c r="A3321" s="55">
        <v>3260</v>
      </c>
      <c r="B3321" s="1232">
        <f>'Acct Summary 7-8'!I79</f>
        <v>7188642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7203037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1393385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255061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13986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10529</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1672961</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118035</v>
      </c>
      <c r="D3387" s="14" t="str">
        <f t="shared" si="51"/>
        <v>Error?</v>
      </c>
    </row>
    <row r="3388" spans="1:4" x14ac:dyDescent="0.2">
      <c r="A3388" s="55">
        <v>3327</v>
      </c>
      <c r="B3388" s="1232">
        <f>'Expenditures 15-22'!D211</f>
        <v>75295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118035</v>
      </c>
      <c r="C3390" s="14" t="s">
        <v>671</v>
      </c>
      <c r="D3390" s="14" t="str">
        <f t="shared" si="51"/>
        <v>Error?</v>
      </c>
    </row>
    <row r="3391" spans="1:4" x14ac:dyDescent="0.2">
      <c r="A3391" s="55">
        <v>3330</v>
      </c>
      <c r="B3391" s="1232">
        <f>'Expenditures 15-22'!K211</f>
        <v>75295</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9182943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1545774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1297190</v>
      </c>
      <c r="D3417" s="14" t="str">
        <f t="shared" si="52"/>
        <v>Error?</v>
      </c>
    </row>
    <row r="3418" spans="1:4" x14ac:dyDescent="0.2">
      <c r="A3418" s="83">
        <v>3357</v>
      </c>
      <c r="D3418" s="14" t="str">
        <f t="shared" si="52"/>
        <v>OK</v>
      </c>
    </row>
    <row r="3419" spans="1:4" x14ac:dyDescent="0.2">
      <c r="A3419" s="55">
        <v>3358</v>
      </c>
      <c r="B3419" s="1232">
        <f>'Assets-Liab 5-6'!F4</f>
        <v>1200594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565375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7203037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132600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326178</v>
      </c>
      <c r="C3446" s="14" t="s">
        <v>671</v>
      </c>
      <c r="D3446" s="14" t="str">
        <f t="shared" si="52"/>
        <v>Error?</v>
      </c>
    </row>
    <row r="3447" spans="1:4" x14ac:dyDescent="0.2">
      <c r="A3447" s="55">
        <v>3386</v>
      </c>
      <c r="B3447" s="1232">
        <f>'Tax Sched 24'!D16</f>
        <v>157642</v>
      </c>
      <c r="C3447" s="14" t="s">
        <v>671</v>
      </c>
      <c r="D3447" s="14" t="str">
        <f t="shared" si="52"/>
        <v>Error?</v>
      </c>
    </row>
    <row r="3448" spans="1:4" x14ac:dyDescent="0.2">
      <c r="A3448" s="55">
        <v>3387</v>
      </c>
      <c r="B3448" s="1232">
        <f>'Tax Sched 24'!C16</f>
        <v>168536</v>
      </c>
      <c r="D3448" s="14" t="str">
        <f t="shared" si="52"/>
        <v>Error?</v>
      </c>
    </row>
    <row r="3449" spans="1:4" x14ac:dyDescent="0.2">
      <c r="A3449" s="55">
        <v>3388</v>
      </c>
      <c r="B3449" s="1232">
        <f>'Tax Sched 24'!F16</f>
        <v>158507</v>
      </c>
      <c r="C3449" s="14" t="s">
        <v>671</v>
      </c>
      <c r="D3449" s="14" t="str">
        <f t="shared" si="52"/>
        <v>Error?</v>
      </c>
    </row>
    <row r="3450" spans="1:4" x14ac:dyDescent="0.2">
      <c r="A3450" s="55">
        <v>3389</v>
      </c>
      <c r="B3450" s="1232">
        <f>'Tax Sched 24'!E16</f>
        <v>327043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5629</v>
      </c>
      <c r="D3487" s="14" t="str">
        <f t="shared" si="53"/>
        <v>Error?</v>
      </c>
    </row>
    <row r="3488" spans="1:4" x14ac:dyDescent="0.2">
      <c r="A3488" s="55">
        <v>3427</v>
      </c>
      <c r="B3488" s="1232">
        <f>'Expenditures 15-22'!K125</f>
        <v>5629</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185631</v>
      </c>
      <c r="D3530" s="14" t="str">
        <f t="shared" si="54"/>
        <v>Error?</v>
      </c>
    </row>
    <row r="3531" spans="1:4" x14ac:dyDescent="0.2">
      <c r="A3531" s="55">
        <v>3470</v>
      </c>
      <c r="B3531" s="1232">
        <f>'Acct Summary 7-8'!D36</f>
        <v>101970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14404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14404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14404</v>
      </c>
      <c r="D3567" s="14" t="str">
        <f t="shared" si="54"/>
        <v>Error?</v>
      </c>
    </row>
    <row r="3568" spans="1:4" x14ac:dyDescent="0.2">
      <c r="A3568" s="55">
        <v>3507</v>
      </c>
      <c r="B3568" s="1232">
        <f>'Assets-Liab 5-6'!K41</f>
        <v>14404</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0</v>
      </c>
      <c r="C3588" s="14" t="s">
        <v>671</v>
      </c>
      <c r="D3588" s="14" t="str">
        <f t="shared" si="55"/>
        <v>Error?</v>
      </c>
    </row>
    <row r="3589" spans="1:4" x14ac:dyDescent="0.2">
      <c r="A3589" s="55">
        <v>3528</v>
      </c>
      <c r="B3589" s="1232">
        <f>'Acct Summary 7-8'!K79</f>
        <v>14404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14404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34621</v>
      </c>
      <c r="D3721" s="14" t="str">
        <f t="shared" si="57"/>
        <v>Error?</v>
      </c>
    </row>
    <row r="3722" spans="1:4" x14ac:dyDescent="0.2">
      <c r="A3722" s="55">
        <v>3661</v>
      </c>
      <c r="B3722" s="1232">
        <f>'Expenditures 15-22'!D278</f>
        <v>34621</v>
      </c>
      <c r="C3722" s="14" t="s">
        <v>671</v>
      </c>
      <c r="D3722" s="14" t="str">
        <f t="shared" si="57"/>
        <v>Error?</v>
      </c>
    </row>
    <row r="3723" spans="1:4" x14ac:dyDescent="0.2">
      <c r="A3723" s="55">
        <v>3662</v>
      </c>
      <c r="B3723" s="1232">
        <f>'Expenditures 15-22'!K276</f>
        <v>34621</v>
      </c>
      <c r="C3723" s="14" t="s">
        <v>671</v>
      </c>
      <c r="D3723" s="14" t="str">
        <f t="shared" si="57"/>
        <v>Error?</v>
      </c>
    </row>
    <row r="3724" spans="1:4" x14ac:dyDescent="0.2">
      <c r="A3724" s="55">
        <v>3663</v>
      </c>
      <c r="B3724" s="1232">
        <f>'Expenditures 15-22'!K278</f>
        <v>34621</v>
      </c>
      <c r="C3724" s="14" t="s">
        <v>671</v>
      </c>
      <c r="D3724" s="14" t="str">
        <f t="shared" si="57"/>
        <v>Error?</v>
      </c>
    </row>
    <row r="3725" spans="1:4" x14ac:dyDescent="0.2">
      <c r="A3725" s="55">
        <v>3664</v>
      </c>
      <c r="B3725" s="1232">
        <f>'Tax Sched 24'!B13</f>
        <v>274800</v>
      </c>
      <c r="C3725" s="14" t="s">
        <v>671</v>
      </c>
      <c r="D3725" s="14" t="str">
        <f t="shared" si="57"/>
        <v>Error?</v>
      </c>
    </row>
    <row r="3726" spans="1:4" x14ac:dyDescent="0.2">
      <c r="A3726" s="55">
        <v>3665</v>
      </c>
      <c r="B3726" s="1232">
        <f>'Tax Sched 24'!D13</f>
        <v>131301</v>
      </c>
      <c r="C3726" s="14" t="s">
        <v>671</v>
      </c>
      <c r="D3726" s="14" t="str">
        <f t="shared" si="57"/>
        <v>Error?</v>
      </c>
    </row>
    <row r="3727" spans="1:4" x14ac:dyDescent="0.2">
      <c r="A3727" s="55">
        <v>3666</v>
      </c>
      <c r="B3727" s="1232">
        <f>'Tax Sched 24'!C13</f>
        <v>143499</v>
      </c>
      <c r="D3727" s="14" t="str">
        <f t="shared" si="57"/>
        <v>Error?</v>
      </c>
    </row>
    <row r="3728" spans="1:4" x14ac:dyDescent="0.2">
      <c r="A3728" s="55">
        <v>3667</v>
      </c>
      <c r="B3728" s="1232">
        <f>'Tax Sched 24'!F13</f>
        <v>134959</v>
      </c>
      <c r="C3728" s="14" t="s">
        <v>671</v>
      </c>
      <c r="D3728" s="14" t="str">
        <f t="shared" si="57"/>
        <v>Error?</v>
      </c>
    </row>
    <row r="3729" spans="1:4" x14ac:dyDescent="0.2">
      <c r="A3729" s="55">
        <v>3668</v>
      </c>
      <c r="B3729" s="1232">
        <f>'Tax Sched 24'!E13</f>
        <v>278458</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6798727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28180591</v>
      </c>
      <c r="C4122" s="14" t="s">
        <v>671</v>
      </c>
      <c r="D4122" s="14" t="str">
        <f t="shared" si="63"/>
        <v>Error?</v>
      </c>
    </row>
    <row r="4123" spans="1:4" x14ac:dyDescent="0.2">
      <c r="A4123" s="55">
        <v>4062</v>
      </c>
      <c r="B4123" s="1232">
        <f>'Acct Summary 7-8'!D10</f>
        <v>1626527</v>
      </c>
      <c r="C4123" s="14" t="s">
        <v>671</v>
      </c>
      <c r="D4123" s="14" t="str">
        <f t="shared" si="63"/>
        <v>Error?</v>
      </c>
    </row>
    <row r="4124" spans="1:4" x14ac:dyDescent="0.2">
      <c r="A4124" s="55">
        <v>4063</v>
      </c>
      <c r="B4124" s="1232">
        <f>'Acct Summary 7-8'!E10</f>
        <v>3111770</v>
      </c>
      <c r="C4124" s="14" t="s">
        <v>671</v>
      </c>
      <c r="D4124" s="14" t="str">
        <f t="shared" si="63"/>
        <v>Error?</v>
      </c>
    </row>
    <row r="4125" spans="1:4" x14ac:dyDescent="0.2">
      <c r="A4125" s="55">
        <v>4064</v>
      </c>
      <c r="B4125" s="1232">
        <f>'Acct Summary 7-8'!F10</f>
        <v>1509842</v>
      </c>
      <c r="C4125" s="14" t="s">
        <v>671</v>
      </c>
      <c r="D4125" s="14" t="str">
        <f t="shared" si="63"/>
        <v>Error?</v>
      </c>
    </row>
    <row r="4126" spans="1:4" x14ac:dyDescent="0.2">
      <c r="A4126" s="55">
        <v>4065</v>
      </c>
      <c r="B4126" s="1232">
        <f>'Acct Summary 7-8'!G10</f>
        <v>790361</v>
      </c>
      <c r="C4126" s="14" t="s">
        <v>671</v>
      </c>
      <c r="D4126" s="14" t="str">
        <f t="shared" si="63"/>
        <v>Error?</v>
      </c>
    </row>
    <row r="4127" spans="1:4" x14ac:dyDescent="0.2">
      <c r="A4127" s="55">
        <v>4066</v>
      </c>
      <c r="B4127" s="1232">
        <f>'Acct Summary 7-8'!H10</f>
        <v>0</v>
      </c>
      <c r="C4127" s="14" t="s">
        <v>671</v>
      </c>
      <c r="D4127" s="14" t="str">
        <f t="shared" si="63"/>
        <v>Error?</v>
      </c>
    </row>
    <row r="4128" spans="1:4" x14ac:dyDescent="0.2">
      <c r="A4128" s="55">
        <v>4067</v>
      </c>
      <c r="B4128" s="1232">
        <f>'Acct Summary 7-8'!I10</f>
        <v>55210</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6798727</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28684198</v>
      </c>
      <c r="C4136" s="14" t="s">
        <v>671</v>
      </c>
      <c r="D4136" s="14" t="str">
        <f t="shared" si="63"/>
        <v>Error?</v>
      </c>
    </row>
    <row r="4137" spans="1:4" x14ac:dyDescent="0.2">
      <c r="A4137" s="55">
        <v>4076</v>
      </c>
      <c r="B4137" s="1232">
        <f>'Acct Summary 7-8'!D19</f>
        <v>1612965</v>
      </c>
      <c r="C4137" s="14" t="s">
        <v>671</v>
      </c>
      <c r="D4137" s="14" t="str">
        <f t="shared" si="63"/>
        <v>Error?</v>
      </c>
    </row>
    <row r="4138" spans="1:4" x14ac:dyDescent="0.2">
      <c r="A4138" s="55">
        <v>4077</v>
      </c>
      <c r="B4138" s="1232">
        <f>'Acct Summary 7-8'!E19</f>
        <v>3784047</v>
      </c>
      <c r="C4138" s="14" t="s">
        <v>671</v>
      </c>
      <c r="D4138" s="14" t="str">
        <f t="shared" si="63"/>
        <v>Error?</v>
      </c>
    </row>
    <row r="4139" spans="1:4" x14ac:dyDescent="0.2">
      <c r="A4139" s="55">
        <v>4078</v>
      </c>
      <c r="B4139" s="1232">
        <f>'Acct Summary 7-8'!F19</f>
        <v>1500193</v>
      </c>
      <c r="C4139" s="14" t="s">
        <v>671</v>
      </c>
      <c r="D4139" s="14" t="str">
        <f t="shared" si="63"/>
        <v>Error?</v>
      </c>
    </row>
    <row r="4140" spans="1:4" x14ac:dyDescent="0.2">
      <c r="A4140" s="55">
        <v>4079</v>
      </c>
      <c r="B4140" s="1232">
        <f>'Acct Summary 7-8'!G19</f>
        <v>806274</v>
      </c>
      <c r="C4140" s="14" t="s">
        <v>671</v>
      </c>
      <c r="D4140" s="14" t="str">
        <f t="shared" si="63"/>
        <v>Error?</v>
      </c>
    </row>
    <row r="4141" spans="1:4" x14ac:dyDescent="0.2">
      <c r="A4141" s="55">
        <v>4080</v>
      </c>
      <c r="B4141" s="1232">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38470301</v>
      </c>
      <c r="C4171" s="14" t="s">
        <v>671</v>
      </c>
      <c r="D4171" s="14" t="str">
        <f t="shared" si="64"/>
        <v>Error?</v>
      </c>
    </row>
    <row r="4172" spans="1:4" x14ac:dyDescent="0.2">
      <c r="A4172" s="55">
        <v>4111</v>
      </c>
      <c r="B4172" s="1232">
        <f>'Short-Term Long-Term Debt 25'!J49</f>
        <v>37173109.999999963</v>
      </c>
      <c r="C4172" s="14" t="s">
        <v>671</v>
      </c>
      <c r="D4172" s="14" t="str">
        <f t="shared" si="64"/>
        <v>Error?</v>
      </c>
    </row>
    <row r="4173" spans="1:4" x14ac:dyDescent="0.2">
      <c r="A4173" s="55">
        <v>4112</v>
      </c>
      <c r="B4173" s="1232">
        <f>'Short-Term Long-Term Debt 25'!H49</f>
        <v>2173910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3411</v>
      </c>
      <c r="C4265" s="14" t="s">
        <v>671</v>
      </c>
      <c r="D4265" s="14" t="str">
        <f t="shared" si="65"/>
        <v>Error?</v>
      </c>
      <c r="E4265" s="811"/>
    </row>
    <row r="4266" spans="1:5" x14ac:dyDescent="0.2">
      <c r="A4266" s="91">
        <v>4205</v>
      </c>
      <c r="B4266" s="1232">
        <f>('FP Info 3'!F10)*100000</f>
        <v>322</v>
      </c>
      <c r="C4266" s="14" t="s">
        <v>671</v>
      </c>
      <c r="D4266" s="14" t="str">
        <f t="shared" si="65"/>
        <v>Error?</v>
      </c>
      <c r="E4266" s="811"/>
    </row>
    <row r="4267" spans="1:5" x14ac:dyDescent="0.2">
      <c r="A4267" s="91">
        <v>4206</v>
      </c>
      <c r="B4267" s="1232">
        <f>('FP Info 3'!H10)*100000</f>
        <v>146</v>
      </c>
      <c r="C4267" s="14" t="s">
        <v>671</v>
      </c>
      <c r="D4267" s="14" t="str">
        <f t="shared" si="65"/>
        <v>Error?</v>
      </c>
      <c r="E4267" s="811"/>
    </row>
    <row r="4268" spans="1:5" x14ac:dyDescent="0.2">
      <c r="A4268" s="91">
        <v>4207</v>
      </c>
      <c r="B4268" s="1232">
        <f>('FP Info 3'!J10)*100000</f>
        <v>3879</v>
      </c>
      <c r="C4268" s="14" t="s">
        <v>671</v>
      </c>
      <c r="D4268" s="14" t="str">
        <f t="shared" si="65"/>
        <v>Error?</v>
      </c>
    </row>
    <row r="4269" spans="1:5" x14ac:dyDescent="0.2">
      <c r="A4269" s="91">
        <v>4208</v>
      </c>
      <c r="B4269" s="1232">
        <f>'FP Info 3'!J16</f>
        <v>19061517</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47169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167362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61568</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48121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2820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475338698</v>
      </c>
      <c r="D4995" s="14" t="str">
        <f t="shared" si="77"/>
        <v>Error?</v>
      </c>
    </row>
    <row r="4996" spans="1:4" x14ac:dyDescent="0.2">
      <c r="A4996" s="91">
        <v>4935</v>
      </c>
      <c r="B4996" s="1232">
        <f>'FP Info 3'!H31</f>
        <v>32798370.162000004</v>
      </c>
      <c r="D4996" s="14" t="str">
        <f t="shared" si="77"/>
        <v>Error?</v>
      </c>
    </row>
    <row r="4997" spans="1:4" x14ac:dyDescent="0.2">
      <c r="A4997" s="91">
        <v>4936</v>
      </c>
      <c r="B4997" s="1232">
        <f>'FP Info 3'!H37</f>
        <v>38470301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274800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16155606</v>
      </c>
      <c r="D5061" s="14" t="str">
        <f t="shared" si="78"/>
        <v>Error?</v>
      </c>
    </row>
    <row r="5062" spans="1:4" x14ac:dyDescent="0.2">
      <c r="A5062" s="83">
        <v>5001</v>
      </c>
      <c r="D5062" s="14" t="str">
        <f t="shared" si="78"/>
        <v>OK</v>
      </c>
    </row>
    <row r="5063" spans="1:4" x14ac:dyDescent="0.2">
      <c r="A5063" s="55">
        <v>5002</v>
      </c>
      <c r="B5063" s="1232">
        <f>'Revenues 9-14'!C7</f>
        <v>829942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17260348</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413893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413893</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18821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18821</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9399</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9399</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187517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53126</v>
      </c>
      <c r="D5101" s="14" t="str">
        <f t="shared" si="78"/>
        <v>Error?</v>
      </c>
    </row>
    <row r="5102" spans="1:4" x14ac:dyDescent="0.2">
      <c r="A5102" s="55">
        <v>5041</v>
      </c>
      <c r="B5102" s="1232">
        <f>'Revenues 9-14'!C82</f>
        <v>240643</v>
      </c>
      <c r="C5102" s="14" t="s">
        <v>671</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671</v>
      </c>
      <c r="D5112" s="14" t="str">
        <f t="shared" si="78"/>
        <v>Error?</v>
      </c>
    </row>
    <row r="5113" spans="1:4" x14ac:dyDescent="0.2">
      <c r="A5113" s="55">
        <v>5052</v>
      </c>
      <c r="B5113" s="1232">
        <f>'Revenues 9-14'!C95</f>
        <v>24656</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7546</v>
      </c>
      <c r="D5119" s="14" t="str">
        <f t="shared" ref="D5119:D5182" si="79">IF(ISBLANK(B5119),"OK",IF(A5119-B5119=0,"OK","Error?"))</f>
        <v>Error?</v>
      </c>
    </row>
    <row r="5120" spans="1:4" x14ac:dyDescent="0.2">
      <c r="A5120" s="55">
        <v>5059</v>
      </c>
      <c r="B5120" s="1232">
        <f>'Revenues 9-14'!C108</f>
        <v>32202</v>
      </c>
      <c r="C5120" s="14" t="s">
        <v>671</v>
      </c>
      <c r="D5120" s="14" t="str">
        <f t="shared" si="79"/>
        <v>Error?</v>
      </c>
    </row>
    <row r="5121" spans="1:4" x14ac:dyDescent="0.2">
      <c r="A5121" s="55">
        <v>5060</v>
      </c>
      <c r="B5121" s="1232">
        <f>'Revenues 9-14'!C109</f>
        <v>17975306</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1628533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1628533</v>
      </c>
      <c r="C5132" s="14" t="s">
        <v>671</v>
      </c>
      <c r="D5132" s="14" t="str">
        <f t="shared" si="79"/>
        <v>Error?</v>
      </c>
    </row>
    <row r="5133" spans="1:4" x14ac:dyDescent="0.2">
      <c r="A5133" s="55">
        <v>5072</v>
      </c>
      <c r="B5133" s="1232">
        <f>'Revenues 9-14'!C124</f>
        <v>282965</v>
      </c>
      <c r="D5133" s="14" t="str">
        <f t="shared" si="79"/>
        <v>Error?</v>
      </c>
    </row>
    <row r="5134" spans="1:4" x14ac:dyDescent="0.2">
      <c r="A5134" s="55">
        <v>5073</v>
      </c>
      <c r="B5134" s="1232">
        <f>'Revenues 9-14'!C125</f>
        <v>76310</v>
      </c>
      <c r="D5134" s="14" t="str">
        <f t="shared" si="79"/>
        <v>Error?</v>
      </c>
    </row>
    <row r="5135" spans="1:4" x14ac:dyDescent="0.2">
      <c r="A5135" s="55">
        <v>5074</v>
      </c>
      <c r="B5135" s="1232">
        <f>'Revenues 9-14'!C126</f>
        <v>374809</v>
      </c>
      <c r="D5135" s="14" t="str">
        <f t="shared" si="79"/>
        <v>Error?</v>
      </c>
    </row>
    <row r="5136" spans="1:4" x14ac:dyDescent="0.2">
      <c r="A5136" s="83">
        <v>5075</v>
      </c>
      <c r="D5136" s="14" t="str">
        <f t="shared" si="79"/>
        <v>OK</v>
      </c>
    </row>
    <row r="5137" spans="1:4" x14ac:dyDescent="0.2">
      <c r="A5137" s="55">
        <v>5076</v>
      </c>
      <c r="B5137" s="1232">
        <f>'Revenues 9-14'!C127</f>
        <v>17336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1353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752773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67394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67394</v>
      </c>
      <c r="C5165" s="14" t="s">
        <v>671</v>
      </c>
      <c r="D5165" s="14" t="str">
        <f t="shared" si="79"/>
        <v>Error?</v>
      </c>
    </row>
    <row r="5166" spans="1:4" x14ac:dyDescent="0.2">
      <c r="A5166" s="83">
        <v>5105</v>
      </c>
      <c r="D5166" s="14" t="str">
        <f t="shared" si="79"/>
        <v>OK</v>
      </c>
    </row>
    <row r="5167" spans="1:4" x14ac:dyDescent="0.2">
      <c r="A5167" s="55">
        <v>5106</v>
      </c>
      <c r="B5167" s="1232">
        <f>'Revenues 9-14'!C145</f>
        <v>1295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154192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978474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2607007</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39032</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39032</v>
      </c>
      <c r="C5246" s="14" t="s">
        <v>671</v>
      </c>
      <c r="D5246" s="14" t="str">
        <f t="shared" si="80"/>
        <v>Error?</v>
      </c>
    </row>
    <row r="5247" spans="1:4" x14ac:dyDescent="0.2">
      <c r="A5247" s="55">
        <v>5186</v>
      </c>
      <c r="B5247" s="1232">
        <f>'Revenues 9-14'!C203</f>
        <v>203704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203704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40786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191809</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232595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799551</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799551</v>
      </c>
      <c r="C5326" s="14" t="s">
        <v>671</v>
      </c>
      <c r="D5326" s="14" t="str">
        <f t="shared" si="82"/>
        <v>Error?</v>
      </c>
    </row>
    <row r="5327" spans="1:4" x14ac:dyDescent="0.2">
      <c r="A5327" s="55">
        <v>5266</v>
      </c>
      <c r="B5327" s="1232">
        <f>'Revenues 9-14'!C275</f>
        <v>21381864</v>
      </c>
      <c r="C5327" s="14" t="s">
        <v>671</v>
      </c>
      <c r="D5327" s="14" t="str">
        <f t="shared" si="82"/>
        <v>Error?</v>
      </c>
    </row>
    <row r="5328" spans="1:4" x14ac:dyDescent="0.2">
      <c r="A5328" s="55">
        <v>5267</v>
      </c>
      <c r="B5328" s="1232">
        <f>'Revenues 9-14'!D5</f>
        <v>1513275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1513275</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1465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1465</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3960</v>
      </c>
      <c r="D5349" s="14" t="str">
        <f t="shared" si="82"/>
        <v>Error?</v>
      </c>
    </row>
    <row r="5350" spans="1:4" x14ac:dyDescent="0.2">
      <c r="A5350" s="55">
        <v>5289</v>
      </c>
      <c r="B5350" s="1232">
        <f>'Revenues 9-14'!D96</f>
        <v>80545</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27282</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111787</v>
      </c>
      <c r="C5355" s="14" t="s">
        <v>671</v>
      </c>
      <c r="D5355" s="14" t="str">
        <f t="shared" si="82"/>
        <v>Error?</v>
      </c>
    </row>
    <row r="5356" spans="1:4" x14ac:dyDescent="0.2">
      <c r="A5356" s="55">
        <v>5295</v>
      </c>
      <c r="B5356" s="1232">
        <f>'Revenues 9-14'!D109</f>
        <v>1626527</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1626527</v>
      </c>
      <c r="C5508" s="14" t="s">
        <v>671</v>
      </c>
      <c r="D5508" s="14" t="str">
        <f t="shared" si="85"/>
        <v>Error?</v>
      </c>
    </row>
    <row r="5509" spans="1:4" x14ac:dyDescent="0.2">
      <c r="A5509" s="55">
        <v>5448</v>
      </c>
      <c r="B5509" s="1232">
        <f>'Revenues 9-14'!E5</f>
        <v>3107837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3107837</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3933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3933</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3111770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3111770</v>
      </c>
      <c r="C5552" s="14" t="s">
        <v>671</v>
      </c>
      <c r="D5552" s="14" t="str">
        <f t="shared" si="85"/>
        <v>Error?</v>
      </c>
    </row>
    <row r="5553" spans="1:4" x14ac:dyDescent="0.2">
      <c r="A5553" s="55">
        <v>5492</v>
      </c>
      <c r="B5553" s="1232">
        <f>'Revenues 9-14'!F5</f>
        <v>683722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683722</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1916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1916</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4320</v>
      </c>
      <c r="D5586" s="14" t="str">
        <f t="shared" si="86"/>
        <v>Error?</v>
      </c>
    </row>
    <row r="5587" spans="1:4" x14ac:dyDescent="0.2">
      <c r="A5587" s="55">
        <v>5526</v>
      </c>
      <c r="B5587" s="1232">
        <f>'Revenues 9-14'!F108</f>
        <v>4320</v>
      </c>
      <c r="C5587" s="14" t="s">
        <v>671</v>
      </c>
      <c r="D5587" s="14" t="str">
        <f t="shared" si="86"/>
        <v>Error?</v>
      </c>
    </row>
    <row r="5588" spans="1:4" x14ac:dyDescent="0.2">
      <c r="A5588" s="55">
        <v>5527</v>
      </c>
      <c r="B5588" s="1232">
        <f>'Revenues 9-14'!F109</f>
        <v>689958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528491</v>
      </c>
      <c r="D5615" s="14" t="str">
        <f t="shared" si="86"/>
        <v>Error?</v>
      </c>
    </row>
    <row r="5616" spans="1:4" x14ac:dyDescent="0.2">
      <c r="A5616" s="83">
        <v>5555</v>
      </c>
      <c r="D5616" s="14" t="str">
        <f t="shared" si="86"/>
        <v>OK</v>
      </c>
    </row>
    <row r="5617" spans="1:4" x14ac:dyDescent="0.2">
      <c r="A5617" s="55">
        <v>5556</v>
      </c>
      <c r="B5617" s="1232">
        <f>'Revenues 9-14'!F152</f>
        <v>291393</v>
      </c>
      <c r="D5617" s="14" t="str">
        <f t="shared" si="86"/>
        <v>Error?</v>
      </c>
    </row>
    <row r="5618" spans="1:4" x14ac:dyDescent="0.2">
      <c r="A5618" s="55">
        <v>5557</v>
      </c>
      <c r="B5618" s="1232">
        <f>'Revenues 9-14'!F154</f>
        <v>819884</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819884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819884</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1509842</v>
      </c>
      <c r="C5720" s="14" t="s">
        <v>671</v>
      </c>
      <c r="D5720" s="14" t="str">
        <f t="shared" si="88"/>
        <v>Error?</v>
      </c>
    </row>
    <row r="5721" spans="1:4" x14ac:dyDescent="0.2">
      <c r="A5721" s="55">
        <v>5660</v>
      </c>
      <c r="B5721" s="1232">
        <f>'Revenues 9-14'!G5</f>
        <v>360608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326178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686786</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103013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103013</v>
      </c>
      <c r="C5730" s="14" t="s">
        <v>671</v>
      </c>
      <c r="D5730" s="14" t="str">
        <f t="shared" si="88"/>
        <v>Error?</v>
      </c>
    </row>
    <row r="5731" spans="1:4" x14ac:dyDescent="0.2">
      <c r="A5731" s="55">
        <v>5670</v>
      </c>
      <c r="B5731" s="1232">
        <f>'Revenues 9-14'!G65</f>
        <v>562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562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790361</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0</v>
      </c>
      <c r="C5915" s="14" t="s">
        <v>671</v>
      </c>
      <c r="D5915" s="14" t="str">
        <f t="shared" si="91"/>
        <v>Error?</v>
      </c>
    </row>
    <row r="5916" spans="1:4" x14ac:dyDescent="0.2">
      <c r="A5916" s="55">
        <v>5855</v>
      </c>
      <c r="B5916" s="1232">
        <f>'Revenues 9-14'!I5</f>
        <v>14395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14395</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40815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40815</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55210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790361</v>
      </c>
      <c r="C6024" s="14" t="s">
        <v>671</v>
      </c>
      <c r="D6024" s="14" t="str">
        <f t="shared" si="93"/>
        <v>Error?</v>
      </c>
    </row>
    <row r="6025" spans="1:5" x14ac:dyDescent="0.2">
      <c r="A6025" s="55">
        <v>5964</v>
      </c>
      <c r="B6025" s="1232">
        <f>'Revenues 9-14'!H109</f>
        <v>0</v>
      </c>
      <c r="C6025" s="14" t="s">
        <v>671</v>
      </c>
      <c r="D6025" s="14" t="str">
        <f t="shared" si="93"/>
        <v>Error?</v>
      </c>
    </row>
    <row r="6026" spans="1:5" x14ac:dyDescent="0.2">
      <c r="A6026" s="55">
        <v>5965</v>
      </c>
      <c r="B6026" s="1232">
        <f>'Revenues 9-14'!I109</f>
        <v>55210</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34621</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0</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1973.38</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21881</v>
      </c>
      <c r="D6099" s="14" t="str">
        <f t="shared" si="94"/>
        <v>Error?</v>
      </c>
      <c r="E6099" s="14" t="s">
        <v>209</v>
      </c>
    </row>
    <row r="6100" spans="1:5" x14ac:dyDescent="0.2">
      <c r="A6100">
        <v>6039</v>
      </c>
      <c r="B6100" s="1232">
        <f>'Assets-Liab 5-6'!D9</f>
        <v>2084</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1181</v>
      </c>
      <c r="D6102" s="14" t="str">
        <f t="shared" si="94"/>
        <v>Error?</v>
      </c>
      <c r="E6102" s="14" t="s">
        <v>209</v>
      </c>
    </row>
    <row r="6103" spans="1:5" x14ac:dyDescent="0.2">
      <c r="A6103">
        <f>A6102+1</f>
        <v>6042</v>
      </c>
      <c r="B6103" s="1232">
        <f>'Assets-Liab 5-6'!G9</f>
        <v>226</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643473</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37454</v>
      </c>
      <c r="D6169" s="14" t="str">
        <f t="shared" si="95"/>
        <v>Error?</v>
      </c>
      <c r="E6169" s="14" t="s">
        <v>209</v>
      </c>
    </row>
    <row r="6170" spans="1:5" x14ac:dyDescent="0.2">
      <c r="A6170">
        <v>6109</v>
      </c>
      <c r="B6170" s="1232">
        <f>'Assets-Liab 5-6'!D30</f>
        <v>8628</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49895</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643473</v>
      </c>
      <c r="D6215" s="14" t="str">
        <f t="shared" si="96"/>
        <v>Error?</v>
      </c>
      <c r="E6215" s="14" t="s">
        <v>209</v>
      </c>
    </row>
    <row r="6216" spans="1:5" x14ac:dyDescent="0.2">
      <c r="A6216">
        <v>6155</v>
      </c>
      <c r="B6216" s="1232">
        <f>'Assets-Liab 5-6'!J41</f>
        <v>643473</v>
      </c>
      <c r="D6216" s="14" t="str">
        <f t="shared" si="96"/>
        <v>Error?</v>
      </c>
      <c r="E6216" s="14" t="s">
        <v>209</v>
      </c>
    </row>
    <row r="6217" spans="1:5" x14ac:dyDescent="0.2">
      <c r="A6217">
        <v>6156</v>
      </c>
      <c r="B6217" s="1232">
        <f>'Assets-Liab 5-6'!J4</f>
        <v>643473</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281684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281684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281684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369193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369193</v>
      </c>
      <c r="D6229" s="14" t="str">
        <f t="shared" si="96"/>
        <v>Error?</v>
      </c>
      <c r="E6229" s="14" t="s">
        <v>209</v>
      </c>
    </row>
    <row r="6230" spans="1:5" x14ac:dyDescent="0.2">
      <c r="A6230">
        <v>6169</v>
      </c>
      <c r="B6230" s="1232">
        <f>'Acct Summary 7-8'!J20</f>
        <v>-87509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650046</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-87509</v>
      </c>
      <c r="D6263" s="14" t="str">
        <f t="shared" si="96"/>
        <v>Error?</v>
      </c>
      <c r="E6263" s="14" t="s">
        <v>209</v>
      </c>
    </row>
    <row r="6264" spans="1:5" x14ac:dyDescent="0.2">
      <c r="A6264">
        <v>6203</v>
      </c>
      <c r="B6264" s="1232">
        <f>'Acct Summary 7-8'!J79</f>
        <v>730982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643473</v>
      </c>
      <c r="D6266" s="14" t="str">
        <f t="shared" si="96"/>
        <v>Error?</v>
      </c>
      <c r="E6266" s="14" t="s">
        <v>209</v>
      </c>
    </row>
    <row r="6267" spans="1:5" x14ac:dyDescent="0.2">
      <c r="A6267">
        <v>6206</v>
      </c>
      <c r="B6267" s="1232">
        <f>'Acct Summary 7-8'!C82</f>
        <v>362004</v>
      </c>
      <c r="D6267" s="14" t="str">
        <f t="shared" si="96"/>
        <v>Error?</v>
      </c>
      <c r="E6267" s="14" t="s">
        <v>209</v>
      </c>
    </row>
    <row r="6268" spans="1:5" x14ac:dyDescent="0.2">
      <c r="A6268">
        <v>6207</v>
      </c>
      <c r="B6268" s="1232">
        <f>'Acct Summary 7-8'!D82</f>
        <v>119465</v>
      </c>
      <c r="D6268" s="14" t="str">
        <f t="shared" si="96"/>
        <v>Error?</v>
      </c>
      <c r="E6268" s="14" t="s">
        <v>209</v>
      </c>
    </row>
    <row r="6269" spans="1:5" x14ac:dyDescent="0.2">
      <c r="A6269">
        <v>6208</v>
      </c>
      <c r="B6269" s="1232">
        <f>'Acct Summary 7-8'!E82</f>
        <v>-26164</v>
      </c>
      <c r="D6269" s="14" t="str">
        <f t="shared" si="96"/>
        <v>Error?</v>
      </c>
      <c r="E6269" s="14" t="s">
        <v>209</v>
      </c>
    </row>
    <row r="6270" spans="1:5" x14ac:dyDescent="0.2">
      <c r="A6270">
        <v>6209</v>
      </c>
      <c r="B6270" s="1232">
        <f>'Acct Summary 7-8'!F82</f>
        <v>9649</v>
      </c>
      <c r="D6270" s="14" t="str">
        <f t="shared" si="96"/>
        <v>Error?</v>
      </c>
      <c r="E6270" s="14" t="s">
        <v>209</v>
      </c>
    </row>
    <row r="6271" spans="1:5" x14ac:dyDescent="0.2">
      <c r="A6271">
        <v>6210</v>
      </c>
      <c r="B6271" s="1232">
        <f>'Acct Summary 7-8'!G82</f>
        <v>-15913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14395</v>
      </c>
      <c r="D6273" s="14" t="str">
        <f t="shared" si="97"/>
        <v>Error?</v>
      </c>
      <c r="E6273" s="14" t="s">
        <v>209</v>
      </c>
    </row>
    <row r="6274" spans="1:5" x14ac:dyDescent="0.2">
      <c r="A6274">
        <v>6213</v>
      </c>
      <c r="B6274" s="1232">
        <f>'Acct Summary 7-8'!J82</f>
        <v>-87509</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3.9488315623783049E-2</v>
      </c>
      <c r="D6276" s="14" t="str">
        <f t="shared" si="97"/>
        <v>Error?</v>
      </c>
      <c r="E6276" s="14" t="s">
        <v>209</v>
      </c>
    </row>
    <row r="6277" spans="1:5" x14ac:dyDescent="0.2">
      <c r="A6277">
        <v>6216</v>
      </c>
      <c r="B6277" s="1232">
        <f>'Acct Summary 7-8'!D83</f>
        <v>7.7613482065708173E-2</v>
      </c>
      <c r="D6277" s="14" t="str">
        <f t="shared" si="97"/>
        <v>Error?</v>
      </c>
      <c r="E6277" s="14" t="s">
        <v>209</v>
      </c>
    </row>
    <row r="6278" spans="1:5" x14ac:dyDescent="0.2">
      <c r="A6278">
        <v>6217</v>
      </c>
      <c r="B6278" s="1232">
        <f>'Acct Summary 7-8'!E83</f>
        <v>-2.0169751539866942E-2</v>
      </c>
      <c r="D6278" s="14" t="str">
        <f t="shared" si="97"/>
        <v>Error?</v>
      </c>
      <c r="E6278" s="14" t="s">
        <v>209</v>
      </c>
    </row>
    <row r="6279" spans="1:5" x14ac:dyDescent="0.2">
      <c r="A6279">
        <v>6218</v>
      </c>
      <c r="B6279" s="1232">
        <f>'Acct Summary 7-8'!F83</f>
        <v>8.3767406327047954E-3</v>
      </c>
      <c r="D6279" s="14" t="str">
        <f t="shared" si="97"/>
        <v>Error?</v>
      </c>
      <c r="E6279" s="14" t="s">
        <v>209</v>
      </c>
    </row>
    <row r="6280" spans="1:5" x14ac:dyDescent="0.2">
      <c r="A6280">
        <v>6219</v>
      </c>
      <c r="B6280" s="1232">
        <f>'Acct Summary 7-8'!G83</f>
        <v>-2.81346744436449E-2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1.9984625929312873E-3</v>
      </c>
      <c r="D6282" s="14" t="str">
        <f t="shared" si="97"/>
        <v>Error?</v>
      </c>
      <c r="E6282" s="14" t="s">
        <v>209</v>
      </c>
    </row>
    <row r="6283" spans="1:5" x14ac:dyDescent="0.2">
      <c r="A6283">
        <v>6222</v>
      </c>
      <c r="B6283" s="1232">
        <f>'Acct Summary 7-8'!J83</f>
        <v>-0.13599482806582405</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650046</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281134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281134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550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550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281684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172736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214993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109730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162115</v>
      </c>
      <c r="D6880" s="14" t="str">
        <f t="shared" si="106"/>
        <v>Error?</v>
      </c>
    </row>
    <row r="6881" spans="1:4" x14ac:dyDescent="0.2">
      <c r="A6881">
        <v>6820</v>
      </c>
      <c r="B6881" s="1232">
        <f>'Expenditures 15-22'!K22</f>
        <v>162115</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1940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1940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1940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1940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369193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281684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9799</v>
      </c>
      <c r="D7073" s="14" t="str">
        <f t="shared" si="109"/>
        <v>Error?</v>
      </c>
    </row>
    <row r="7074" spans="1:4" x14ac:dyDescent="0.2">
      <c r="A7074">
        <v>7013</v>
      </c>
      <c r="B7074" s="1232">
        <f>'Expenditures 15-22'!K210</f>
        <v>9799</v>
      </c>
      <c r="D7074" s="14" t="str">
        <f t="shared" si="109"/>
        <v>Error?</v>
      </c>
    </row>
    <row r="7075" spans="1:4" x14ac:dyDescent="0.2">
      <c r="A7075">
        <v>7014</v>
      </c>
      <c r="B7075" s="1232">
        <f>'Expenditures 15-22'!D212</f>
        <v>6764</v>
      </c>
      <c r="D7075" s="14" t="str">
        <f t="shared" si="109"/>
        <v>Error?</v>
      </c>
    </row>
    <row r="7076" spans="1:4" x14ac:dyDescent="0.2">
      <c r="A7076">
        <v>7015</v>
      </c>
      <c r="B7076" s="1232">
        <f>'Expenditures 15-22'!K212</f>
        <v>6764</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142559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142559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947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947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172040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172040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53647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53647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369193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369193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369193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369193</v>
      </c>
      <c r="D7224" s="14" t="str">
        <f t="shared" si="111"/>
        <v>Error?</v>
      </c>
    </row>
    <row r="7225" spans="1:4" x14ac:dyDescent="0.2">
      <c r="A7225">
        <v>7164</v>
      </c>
      <c r="B7225" s="1232">
        <f>'Expenditures 15-22'!K332</f>
        <v>-87509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38241</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4016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88213</v>
      </c>
      <c r="D7251" s="14" t="str">
        <f t="shared" si="112"/>
        <v>Error?</v>
      </c>
    </row>
    <row r="7252" spans="1:4" x14ac:dyDescent="0.2">
      <c r="A7252">
        <f t="shared" si="113"/>
        <v>7191</v>
      </c>
      <c r="B7252" s="1232">
        <f>'Expenditures 15-22'!D9</f>
        <v>21517</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1940</v>
      </c>
      <c r="D7624" s="14" t="str">
        <f t="shared" si="124"/>
        <v>Error?</v>
      </c>
      <c r="E7624" s="14" t="s">
        <v>20</v>
      </c>
    </row>
    <row r="7625" spans="1:5" x14ac:dyDescent="0.2">
      <c r="A7625">
        <f t="shared" si="123"/>
        <v>7564</v>
      </c>
      <c r="B7625" s="1232">
        <f>'Cap Outlay Deprec 27'!I17</f>
        <v>194</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1253920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829942</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2016-09-20T23:12:53Z</cp:lastPrinted>
  <dcterms:created xsi:type="dcterms:W3CDTF">2003-10-29T19:06:34Z</dcterms:created>
  <dcterms:modified xsi:type="dcterms:W3CDTF">2016-11-21T19:27:32Z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